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 codeName="ThisWorkbook"/>
  <mc:AlternateContent xmlns:mc="http://schemas.openxmlformats.org/markup-compatibility/2006">
    <mc:Choice Requires="x15">
      <x15ac:absPath xmlns:x15ac="http://schemas.microsoft.com/office/spreadsheetml/2010/11/ac" url="D:\financiera6\01.Documents\11.VIGENCIA 2024\Estados Cartera\"/>
    </mc:Choice>
  </mc:AlternateContent>
  <xr:revisionPtr revIDLastSave="0" documentId="13_ncr:1_{22B9CBF4-FB98-4123-A487-83CAED67A5BA}" xr6:coauthVersionLast="36" xr6:coauthVersionMax="36" xr10:uidLastSave="{00000000-0000-0000-0000-000000000000}"/>
  <bookViews>
    <workbookView xWindow="0" yWindow="0" windowWidth="19440" windowHeight="6855" xr2:uid="{00000000-000D-0000-FFFF-FFFF00000000}"/>
  </bookViews>
  <sheets>
    <sheet name="Septiembre_2024" sheetId="26" r:id="rId1"/>
    <sheet name="2023-2024" sheetId="25" r:id="rId2"/>
  </sheets>
  <definedNames>
    <definedName name="_xlnm._FilterDatabase" localSheetId="1" hidden="1">'2023-2024'!$B$6:$G$326</definedName>
    <definedName name="_xlnm._FilterDatabase" localSheetId="0" hidden="1">Septiembre_2024!$B$6:$S$304</definedName>
    <definedName name="_xlnm.Print_Titles" localSheetId="0">Septiembre_2024!$6:$6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48" i="25" l="1"/>
  <c r="E248" i="25"/>
  <c r="F326" i="25"/>
  <c r="E326" i="25"/>
  <c r="F292" i="25"/>
  <c r="E292" i="25"/>
  <c r="F290" i="25"/>
  <c r="E290" i="25"/>
  <c r="F270" i="25"/>
  <c r="E270" i="25"/>
  <c r="F257" i="25"/>
  <c r="E257" i="25"/>
  <c r="F255" i="25"/>
  <c r="E255" i="25"/>
  <c r="F208" i="25"/>
  <c r="E208" i="25"/>
  <c r="F203" i="25"/>
  <c r="E203" i="25"/>
  <c r="F177" i="25"/>
  <c r="E177" i="25"/>
  <c r="F174" i="25"/>
  <c r="E174" i="25"/>
  <c r="F172" i="25"/>
  <c r="E172" i="25"/>
  <c r="F170" i="25"/>
  <c r="E170" i="25"/>
  <c r="F168" i="25"/>
  <c r="E168" i="25"/>
  <c r="F166" i="25"/>
  <c r="E166" i="25"/>
  <c r="F137" i="25"/>
  <c r="E137" i="25"/>
  <c r="F86" i="25"/>
  <c r="E86" i="25"/>
  <c r="F83" i="25"/>
  <c r="E83" i="25"/>
  <c r="F68" i="25"/>
  <c r="E68" i="25"/>
  <c r="F35" i="25"/>
  <c r="E35" i="25"/>
  <c r="F31" i="25"/>
  <c r="E31" i="25"/>
  <c r="F20" i="25"/>
  <c r="E20" i="25"/>
  <c r="E327" i="25" l="1"/>
  <c r="E331" i="25" s="1"/>
  <c r="F327" i="25"/>
  <c r="F331" i="25" s="1"/>
  <c r="F234" i="26" l="1"/>
  <c r="G234" i="26"/>
  <c r="I234" i="26"/>
  <c r="J234" i="26"/>
  <c r="K234" i="26"/>
  <c r="L234" i="26"/>
  <c r="M234" i="26"/>
  <c r="N234" i="26"/>
  <c r="O234" i="26"/>
  <c r="P234" i="26"/>
  <c r="E234" i="26"/>
  <c r="P304" i="26"/>
  <c r="O304" i="26"/>
  <c r="N304" i="26"/>
  <c r="M304" i="26"/>
  <c r="L304" i="26"/>
  <c r="K304" i="26"/>
  <c r="J304" i="26"/>
  <c r="I304" i="26"/>
  <c r="G304" i="26"/>
  <c r="F304" i="26"/>
  <c r="E304" i="26"/>
  <c r="P270" i="26"/>
  <c r="O270" i="26"/>
  <c r="N270" i="26"/>
  <c r="M270" i="26"/>
  <c r="L270" i="26"/>
  <c r="K270" i="26"/>
  <c r="J270" i="26"/>
  <c r="I270" i="26"/>
  <c r="G270" i="26"/>
  <c r="F270" i="26"/>
  <c r="E270" i="26"/>
  <c r="P268" i="26"/>
  <c r="O268" i="26"/>
  <c r="N268" i="26"/>
  <c r="M268" i="26"/>
  <c r="L268" i="26"/>
  <c r="K268" i="26"/>
  <c r="J268" i="26"/>
  <c r="I268" i="26"/>
  <c r="G268" i="26"/>
  <c r="F268" i="26"/>
  <c r="E268" i="26"/>
  <c r="P251" i="26"/>
  <c r="O251" i="26"/>
  <c r="N251" i="26"/>
  <c r="M251" i="26"/>
  <c r="L251" i="26"/>
  <c r="K251" i="26"/>
  <c r="J251" i="26"/>
  <c r="I251" i="26"/>
  <c r="G251" i="26"/>
  <c r="F251" i="26"/>
  <c r="E251" i="26"/>
  <c r="P239" i="26"/>
  <c r="O239" i="26"/>
  <c r="N239" i="26"/>
  <c r="M239" i="26"/>
  <c r="L239" i="26"/>
  <c r="K239" i="26"/>
  <c r="J239" i="26"/>
  <c r="I239" i="26"/>
  <c r="G239" i="26"/>
  <c r="F239" i="26"/>
  <c r="E239" i="26"/>
  <c r="P237" i="26"/>
  <c r="O237" i="26"/>
  <c r="N237" i="26"/>
  <c r="M237" i="26"/>
  <c r="L237" i="26"/>
  <c r="K237" i="26"/>
  <c r="J237" i="26"/>
  <c r="I237" i="26"/>
  <c r="G237" i="26"/>
  <c r="F237" i="26"/>
  <c r="E237" i="26"/>
  <c r="P194" i="26"/>
  <c r="O194" i="26"/>
  <c r="N194" i="26"/>
  <c r="M194" i="26"/>
  <c r="L194" i="26"/>
  <c r="K194" i="26"/>
  <c r="J194" i="26"/>
  <c r="I194" i="26"/>
  <c r="G194" i="26"/>
  <c r="F194" i="26"/>
  <c r="E194" i="26"/>
  <c r="P189" i="26"/>
  <c r="O189" i="26"/>
  <c r="N189" i="26"/>
  <c r="M189" i="26"/>
  <c r="L189" i="26"/>
  <c r="K189" i="26"/>
  <c r="J189" i="26"/>
  <c r="I189" i="26"/>
  <c r="G189" i="26"/>
  <c r="F189" i="26"/>
  <c r="E189" i="26"/>
  <c r="P166" i="26"/>
  <c r="O166" i="26"/>
  <c r="N166" i="26"/>
  <c r="M166" i="26"/>
  <c r="L166" i="26"/>
  <c r="K166" i="26"/>
  <c r="J166" i="26"/>
  <c r="I166" i="26"/>
  <c r="G166" i="26"/>
  <c r="F166" i="26"/>
  <c r="E166" i="26"/>
  <c r="P163" i="26"/>
  <c r="O163" i="26"/>
  <c r="N163" i="26"/>
  <c r="M163" i="26"/>
  <c r="L163" i="26"/>
  <c r="K163" i="26"/>
  <c r="J163" i="26"/>
  <c r="I163" i="26"/>
  <c r="G163" i="26"/>
  <c r="F163" i="26"/>
  <c r="E163" i="26"/>
  <c r="P161" i="26"/>
  <c r="O161" i="26"/>
  <c r="N161" i="26"/>
  <c r="M161" i="26"/>
  <c r="L161" i="26"/>
  <c r="K161" i="26"/>
  <c r="J161" i="26"/>
  <c r="I161" i="26"/>
  <c r="G161" i="26"/>
  <c r="F161" i="26"/>
  <c r="E161" i="26"/>
  <c r="P159" i="26"/>
  <c r="O159" i="26"/>
  <c r="N159" i="26"/>
  <c r="M159" i="26"/>
  <c r="L159" i="26"/>
  <c r="K159" i="26"/>
  <c r="J159" i="26"/>
  <c r="I159" i="26"/>
  <c r="G159" i="26"/>
  <c r="F159" i="26"/>
  <c r="E159" i="26"/>
  <c r="P157" i="26"/>
  <c r="O157" i="26"/>
  <c r="N157" i="26"/>
  <c r="M157" i="26"/>
  <c r="L157" i="26"/>
  <c r="K157" i="26"/>
  <c r="J157" i="26"/>
  <c r="I157" i="26"/>
  <c r="G157" i="26"/>
  <c r="F157" i="26"/>
  <c r="E157" i="26"/>
  <c r="P155" i="26"/>
  <c r="O155" i="26"/>
  <c r="N155" i="26"/>
  <c r="M155" i="26"/>
  <c r="L155" i="26"/>
  <c r="K155" i="26"/>
  <c r="J155" i="26"/>
  <c r="I155" i="26"/>
  <c r="G155" i="26"/>
  <c r="F155" i="26"/>
  <c r="E155" i="26"/>
  <c r="P132" i="26"/>
  <c r="O132" i="26"/>
  <c r="N132" i="26"/>
  <c r="M132" i="26"/>
  <c r="L132" i="26"/>
  <c r="K132" i="26"/>
  <c r="J132" i="26"/>
  <c r="I132" i="26"/>
  <c r="G132" i="26"/>
  <c r="F132" i="26"/>
  <c r="E132" i="26"/>
  <c r="P81" i="26"/>
  <c r="O81" i="26"/>
  <c r="N81" i="26"/>
  <c r="M81" i="26"/>
  <c r="L81" i="26"/>
  <c r="K81" i="26"/>
  <c r="J81" i="26"/>
  <c r="I81" i="26"/>
  <c r="G81" i="26"/>
  <c r="F81" i="26"/>
  <c r="E81" i="26"/>
  <c r="P79" i="26"/>
  <c r="O79" i="26"/>
  <c r="N79" i="26"/>
  <c r="M79" i="26"/>
  <c r="L79" i="26"/>
  <c r="K79" i="26"/>
  <c r="J79" i="26"/>
  <c r="I79" i="26"/>
  <c r="G79" i="26"/>
  <c r="F79" i="26"/>
  <c r="E79" i="26"/>
  <c r="P64" i="26"/>
  <c r="O64" i="26"/>
  <c r="N64" i="26"/>
  <c r="M64" i="26"/>
  <c r="L64" i="26"/>
  <c r="K64" i="26"/>
  <c r="J64" i="26"/>
  <c r="I64" i="26"/>
  <c r="G64" i="26"/>
  <c r="F64" i="26"/>
  <c r="E64" i="26"/>
  <c r="P33" i="26"/>
  <c r="O33" i="26"/>
  <c r="N33" i="26"/>
  <c r="M33" i="26"/>
  <c r="L33" i="26"/>
  <c r="K33" i="26"/>
  <c r="J33" i="26"/>
  <c r="I33" i="26"/>
  <c r="G33" i="26"/>
  <c r="F33" i="26"/>
  <c r="E33" i="26"/>
  <c r="P29" i="26"/>
  <c r="O29" i="26"/>
  <c r="N29" i="26"/>
  <c r="M29" i="26"/>
  <c r="L29" i="26"/>
  <c r="K29" i="26"/>
  <c r="J29" i="26"/>
  <c r="I29" i="26"/>
  <c r="G29" i="26"/>
  <c r="F29" i="26"/>
  <c r="E29" i="26"/>
  <c r="P19" i="26"/>
  <c r="O19" i="26"/>
  <c r="N19" i="26"/>
  <c r="M19" i="26"/>
  <c r="L19" i="26"/>
  <c r="K19" i="26"/>
  <c r="J19" i="26"/>
  <c r="I19" i="26"/>
  <c r="G19" i="26"/>
  <c r="F19" i="26"/>
  <c r="E19" i="26"/>
  <c r="I305" i="26" l="1"/>
  <c r="M305" i="26"/>
  <c r="M318" i="26" s="1"/>
  <c r="E305" i="26"/>
  <c r="E318" i="26" s="1"/>
  <c r="J305" i="26"/>
  <c r="J318" i="26" s="1"/>
  <c r="N305" i="26"/>
  <c r="F305" i="26"/>
  <c r="F318" i="26" s="1"/>
  <c r="K305" i="26"/>
  <c r="K318" i="26" s="1"/>
  <c r="O305" i="26"/>
  <c r="O318" i="26" s="1"/>
  <c r="G305" i="26"/>
  <c r="G318" i="26" s="1"/>
  <c r="L305" i="26"/>
  <c r="L318" i="26" s="1"/>
  <c r="P305" i="26"/>
  <c r="P318" i="26" s="1"/>
  <c r="H200" i="26" l="1"/>
  <c r="H201" i="26"/>
  <c r="H202" i="26"/>
  <c r="H203" i="26"/>
  <c r="H204" i="26"/>
  <c r="H205" i="26"/>
  <c r="H206" i="26"/>
  <c r="H207" i="26"/>
  <c r="H208" i="26"/>
  <c r="H209" i="26"/>
  <c r="H210" i="26"/>
  <c r="H211" i="26"/>
  <c r="H212" i="26"/>
  <c r="H213" i="26"/>
  <c r="H214" i="26"/>
  <c r="H215" i="26"/>
  <c r="H216" i="26"/>
  <c r="H217" i="26"/>
  <c r="H218" i="26"/>
  <c r="H219" i="26"/>
  <c r="H220" i="26"/>
  <c r="H221" i="26"/>
  <c r="H222" i="26"/>
  <c r="H223" i="26"/>
  <c r="H224" i="26"/>
  <c r="H225" i="26"/>
  <c r="H226" i="26"/>
  <c r="H227" i="26"/>
  <c r="H228" i="26"/>
  <c r="H229" i="26"/>
  <c r="H230" i="26"/>
  <c r="H231" i="26"/>
  <c r="H232" i="26"/>
  <c r="H233" i="26"/>
  <c r="H235" i="26"/>
  <c r="H236" i="26"/>
  <c r="H238" i="26"/>
  <c r="H239" i="26" s="1"/>
  <c r="H240" i="26"/>
  <c r="H237" i="26" l="1"/>
  <c r="P316" i="26" l="1"/>
  <c r="O316" i="26"/>
  <c r="N316" i="26"/>
  <c r="N318" i="26" s="1"/>
  <c r="M316" i="26"/>
  <c r="L316" i="26"/>
  <c r="K316" i="26"/>
  <c r="J316" i="26"/>
  <c r="I316" i="26"/>
  <c r="I318" i="26" s="1"/>
  <c r="H316" i="26"/>
  <c r="G316" i="26"/>
  <c r="F316" i="26"/>
  <c r="E316" i="26"/>
  <c r="Q315" i="26"/>
  <c r="Q314" i="26"/>
  <c r="Q313" i="26"/>
  <c r="Q312" i="26"/>
  <c r="Q311" i="26"/>
  <c r="H303" i="26"/>
  <c r="Q303" i="26" s="1"/>
  <c r="H302" i="26"/>
  <c r="Q302" i="26" s="1"/>
  <c r="H301" i="26"/>
  <c r="Q301" i="26" s="1"/>
  <c r="H300" i="26"/>
  <c r="Q300" i="26" s="1"/>
  <c r="H299" i="26"/>
  <c r="Q299" i="26" s="1"/>
  <c r="H298" i="26"/>
  <c r="Q298" i="26" s="1"/>
  <c r="H297" i="26"/>
  <c r="Q297" i="26" s="1"/>
  <c r="H296" i="26"/>
  <c r="Q296" i="26" s="1"/>
  <c r="H295" i="26"/>
  <c r="Q295" i="26" s="1"/>
  <c r="H294" i="26"/>
  <c r="Q294" i="26" s="1"/>
  <c r="H293" i="26"/>
  <c r="Q293" i="26" s="1"/>
  <c r="H292" i="26"/>
  <c r="Q292" i="26" s="1"/>
  <c r="H291" i="26"/>
  <c r="Q291" i="26" s="1"/>
  <c r="H290" i="26"/>
  <c r="Q290" i="26" s="1"/>
  <c r="H289" i="26"/>
  <c r="Q289" i="26" s="1"/>
  <c r="H288" i="26"/>
  <c r="Q288" i="26" s="1"/>
  <c r="H287" i="26"/>
  <c r="Q287" i="26" s="1"/>
  <c r="H286" i="26"/>
  <c r="Q286" i="26" s="1"/>
  <c r="H285" i="26"/>
  <c r="Q285" i="26" s="1"/>
  <c r="H284" i="26"/>
  <c r="Q284" i="26" s="1"/>
  <c r="H283" i="26"/>
  <c r="Q283" i="26" s="1"/>
  <c r="H282" i="26"/>
  <c r="Q282" i="26" s="1"/>
  <c r="H281" i="26"/>
  <c r="Q281" i="26" s="1"/>
  <c r="H280" i="26"/>
  <c r="Q280" i="26" s="1"/>
  <c r="H279" i="26"/>
  <c r="Q279" i="26" s="1"/>
  <c r="H278" i="26"/>
  <c r="Q278" i="26" s="1"/>
  <c r="H277" i="26"/>
  <c r="Q277" i="26" s="1"/>
  <c r="H276" i="26"/>
  <c r="H275" i="26"/>
  <c r="H274" i="26"/>
  <c r="H273" i="26"/>
  <c r="Q273" i="26" s="1"/>
  <c r="H272" i="26"/>
  <c r="Q272" i="26" s="1"/>
  <c r="H271" i="26"/>
  <c r="H269" i="26"/>
  <c r="H267" i="26"/>
  <c r="Q267" i="26" s="1"/>
  <c r="H266" i="26"/>
  <c r="Q266" i="26" s="1"/>
  <c r="H265" i="26"/>
  <c r="Q265" i="26" s="1"/>
  <c r="H264" i="26"/>
  <c r="Q264" i="26" s="1"/>
  <c r="H263" i="26"/>
  <c r="Q263" i="26" s="1"/>
  <c r="H262" i="26"/>
  <c r="Q262" i="26" s="1"/>
  <c r="H261" i="26"/>
  <c r="Q261" i="26" s="1"/>
  <c r="H260" i="26"/>
  <c r="Q260" i="26" s="1"/>
  <c r="H259" i="26"/>
  <c r="Q259" i="26" s="1"/>
  <c r="H258" i="26"/>
  <c r="Q258" i="26" s="1"/>
  <c r="H257" i="26"/>
  <c r="Q257" i="26" s="1"/>
  <c r="H256" i="26"/>
  <c r="Q256" i="26" s="1"/>
  <c r="H255" i="26"/>
  <c r="H254" i="26"/>
  <c r="Q254" i="26" s="1"/>
  <c r="H253" i="26"/>
  <c r="Q253" i="26" s="1"/>
  <c r="H252" i="26"/>
  <c r="H250" i="26"/>
  <c r="Q250" i="26" s="1"/>
  <c r="H249" i="26"/>
  <c r="Q249" i="26" s="1"/>
  <c r="H248" i="26"/>
  <c r="Q248" i="26" s="1"/>
  <c r="H247" i="26"/>
  <c r="Q247" i="26" s="1"/>
  <c r="H246" i="26"/>
  <c r="Q246" i="26" s="1"/>
  <c r="H245" i="26"/>
  <c r="H244" i="26"/>
  <c r="H243" i="26"/>
  <c r="H242" i="26"/>
  <c r="Q242" i="26" s="1"/>
  <c r="H241" i="26"/>
  <c r="Q240" i="26"/>
  <c r="Q238" i="26"/>
  <c r="Q239" i="26" s="1"/>
  <c r="Q236" i="26"/>
  <c r="Q235" i="26"/>
  <c r="Q233" i="26"/>
  <c r="Q232" i="26"/>
  <c r="Q231" i="26"/>
  <c r="Q230" i="26"/>
  <c r="Q229" i="26"/>
  <c r="Q228" i="26"/>
  <c r="Q227" i="26"/>
  <c r="Q226" i="26"/>
  <c r="Q225" i="26"/>
  <c r="Q224" i="26"/>
  <c r="Q223" i="26"/>
  <c r="Q222" i="26"/>
  <c r="Q221" i="26"/>
  <c r="Q220" i="26"/>
  <c r="Q219" i="26"/>
  <c r="Q217" i="26"/>
  <c r="Q215" i="26"/>
  <c r="Q214" i="26"/>
  <c r="Q213" i="26"/>
  <c r="Q212" i="26"/>
  <c r="Q211" i="26"/>
  <c r="Q210" i="26"/>
  <c r="Q209" i="26"/>
  <c r="Q208" i="26"/>
  <c r="Q207" i="26"/>
  <c r="Q206" i="26"/>
  <c r="Q205" i="26"/>
  <c r="Q204" i="26"/>
  <c r="Q203" i="26"/>
  <c r="Q202" i="26"/>
  <c r="Q201" i="26"/>
  <c r="H199" i="26"/>
  <c r="H198" i="26"/>
  <c r="H197" i="26"/>
  <c r="Q197" i="26" s="1"/>
  <c r="H196" i="26"/>
  <c r="H195" i="26"/>
  <c r="H193" i="26"/>
  <c r="H192" i="26"/>
  <c r="Q192" i="26" s="1"/>
  <c r="H191" i="26"/>
  <c r="Q191" i="26" s="1"/>
  <c r="H190" i="26"/>
  <c r="H188" i="26"/>
  <c r="Q188" i="26" s="1"/>
  <c r="H187" i="26"/>
  <c r="Q187" i="26" s="1"/>
  <c r="H186" i="26"/>
  <c r="Q186" i="26" s="1"/>
  <c r="H185" i="26"/>
  <c r="Q185" i="26" s="1"/>
  <c r="H184" i="26"/>
  <c r="Q184" i="26" s="1"/>
  <c r="H183" i="26"/>
  <c r="Q183" i="26" s="1"/>
  <c r="H182" i="26"/>
  <c r="Q182" i="26" s="1"/>
  <c r="H181" i="26"/>
  <c r="Q181" i="26" s="1"/>
  <c r="H180" i="26"/>
  <c r="Q180" i="26" s="1"/>
  <c r="H179" i="26"/>
  <c r="Q179" i="26" s="1"/>
  <c r="H178" i="26"/>
  <c r="Q178" i="26" s="1"/>
  <c r="H177" i="26"/>
  <c r="Q177" i="26" s="1"/>
  <c r="H176" i="26"/>
  <c r="Q176" i="26" s="1"/>
  <c r="H175" i="26"/>
  <c r="Q175" i="26" s="1"/>
  <c r="H174" i="26"/>
  <c r="Q174" i="26" s="1"/>
  <c r="H173" i="26"/>
  <c r="Q173" i="26" s="1"/>
  <c r="H172" i="26"/>
  <c r="Q172" i="26" s="1"/>
  <c r="H171" i="26"/>
  <c r="H170" i="26"/>
  <c r="H169" i="26"/>
  <c r="H168" i="26"/>
  <c r="H167" i="26"/>
  <c r="H165" i="26"/>
  <c r="H164" i="26"/>
  <c r="H162" i="26"/>
  <c r="H160" i="26"/>
  <c r="H158" i="26"/>
  <c r="H156" i="26"/>
  <c r="H154" i="26"/>
  <c r="Q154" i="26" s="1"/>
  <c r="H153" i="26"/>
  <c r="Q153" i="26" s="1"/>
  <c r="H152" i="26"/>
  <c r="Q152" i="26" s="1"/>
  <c r="H151" i="26"/>
  <c r="Q151" i="26" s="1"/>
  <c r="H150" i="26"/>
  <c r="Q150" i="26" s="1"/>
  <c r="H149" i="26"/>
  <c r="Q149" i="26" s="1"/>
  <c r="H148" i="26"/>
  <c r="Q148" i="26" s="1"/>
  <c r="H147" i="26"/>
  <c r="Q147" i="26" s="1"/>
  <c r="H146" i="26"/>
  <c r="Q146" i="26" s="1"/>
  <c r="H145" i="26"/>
  <c r="Q145" i="26" s="1"/>
  <c r="H144" i="26"/>
  <c r="Q144" i="26" s="1"/>
  <c r="H143" i="26"/>
  <c r="Q143" i="26" s="1"/>
  <c r="H142" i="26"/>
  <c r="Q142" i="26" s="1"/>
  <c r="H141" i="26"/>
  <c r="Q141" i="26" s="1"/>
  <c r="H140" i="26"/>
  <c r="Q140" i="26" s="1"/>
  <c r="H139" i="26"/>
  <c r="Q139" i="26" s="1"/>
  <c r="H138" i="26"/>
  <c r="Q138" i="26" s="1"/>
  <c r="H137" i="26"/>
  <c r="Q137" i="26" s="1"/>
  <c r="H136" i="26"/>
  <c r="Q136" i="26" s="1"/>
  <c r="H135" i="26"/>
  <c r="H134" i="26"/>
  <c r="H133" i="26"/>
  <c r="H131" i="26"/>
  <c r="Q131" i="26" s="1"/>
  <c r="H130" i="26"/>
  <c r="Q130" i="26" s="1"/>
  <c r="H129" i="26"/>
  <c r="Q129" i="26" s="1"/>
  <c r="H128" i="26"/>
  <c r="Q128" i="26" s="1"/>
  <c r="H127" i="26"/>
  <c r="Q127" i="26" s="1"/>
  <c r="H126" i="26"/>
  <c r="Q126" i="26" s="1"/>
  <c r="H125" i="26"/>
  <c r="Q125" i="26" s="1"/>
  <c r="H124" i="26"/>
  <c r="Q124" i="26" s="1"/>
  <c r="H123" i="26"/>
  <c r="Q123" i="26" s="1"/>
  <c r="H122" i="26"/>
  <c r="Q122" i="26" s="1"/>
  <c r="H121" i="26"/>
  <c r="Q121" i="26" s="1"/>
  <c r="H120" i="26"/>
  <c r="Q120" i="26" s="1"/>
  <c r="H119" i="26"/>
  <c r="Q119" i="26" s="1"/>
  <c r="H118" i="26"/>
  <c r="Q118" i="26" s="1"/>
  <c r="H117" i="26"/>
  <c r="Q117" i="26" s="1"/>
  <c r="H116" i="26"/>
  <c r="Q116" i="26" s="1"/>
  <c r="H115" i="26"/>
  <c r="Q115" i="26" s="1"/>
  <c r="H114" i="26"/>
  <c r="Q114" i="26" s="1"/>
  <c r="H113" i="26"/>
  <c r="Q113" i="26" s="1"/>
  <c r="H112" i="26"/>
  <c r="Q112" i="26" s="1"/>
  <c r="H111" i="26"/>
  <c r="Q111" i="26" s="1"/>
  <c r="H110" i="26"/>
  <c r="Q110" i="26" s="1"/>
  <c r="H109" i="26"/>
  <c r="Q109" i="26" s="1"/>
  <c r="H108" i="26"/>
  <c r="Q108" i="26" s="1"/>
  <c r="H107" i="26"/>
  <c r="Q107" i="26" s="1"/>
  <c r="H106" i="26"/>
  <c r="Q106" i="26" s="1"/>
  <c r="H105" i="26"/>
  <c r="Q105" i="26" s="1"/>
  <c r="H104" i="26"/>
  <c r="Q104" i="26" s="1"/>
  <c r="H103" i="26"/>
  <c r="Q103" i="26" s="1"/>
  <c r="H102" i="26"/>
  <c r="Q102" i="26" s="1"/>
  <c r="H101" i="26"/>
  <c r="Q101" i="26" s="1"/>
  <c r="H100" i="26"/>
  <c r="Q100" i="26" s="1"/>
  <c r="H99" i="26"/>
  <c r="Q99" i="26" s="1"/>
  <c r="H98" i="26"/>
  <c r="Q98" i="26" s="1"/>
  <c r="H97" i="26"/>
  <c r="Q97" i="26" s="1"/>
  <c r="H96" i="26"/>
  <c r="Q96" i="26" s="1"/>
  <c r="H95" i="26"/>
  <c r="Q95" i="26" s="1"/>
  <c r="H94" i="26"/>
  <c r="Q94" i="26" s="1"/>
  <c r="H93" i="26"/>
  <c r="Q93" i="26" s="1"/>
  <c r="H92" i="26"/>
  <c r="Q92" i="26" s="1"/>
  <c r="H91" i="26"/>
  <c r="Q91" i="26" s="1"/>
  <c r="H90" i="26"/>
  <c r="Q90" i="26" s="1"/>
  <c r="H89" i="26"/>
  <c r="Q89" i="26" s="1"/>
  <c r="H88" i="26"/>
  <c r="Q88" i="26" s="1"/>
  <c r="H87" i="26"/>
  <c r="Q87" i="26" s="1"/>
  <c r="H86" i="26"/>
  <c r="Q86" i="26" s="1"/>
  <c r="H85" i="26"/>
  <c r="Q85" i="26" s="1"/>
  <c r="H84" i="26"/>
  <c r="H83" i="26"/>
  <c r="H82" i="26"/>
  <c r="H80" i="26"/>
  <c r="H78" i="26"/>
  <c r="Q78" i="26" s="1"/>
  <c r="H77" i="26"/>
  <c r="Q77" i="26" s="1"/>
  <c r="H76" i="26"/>
  <c r="Q76" i="26" s="1"/>
  <c r="H75" i="26"/>
  <c r="Q75" i="26" s="1"/>
  <c r="H74" i="26"/>
  <c r="Q74" i="26" s="1"/>
  <c r="H73" i="26"/>
  <c r="Q73" i="26" s="1"/>
  <c r="H72" i="26"/>
  <c r="Q72" i="26" s="1"/>
  <c r="H71" i="26"/>
  <c r="Q71" i="26" s="1"/>
  <c r="H70" i="26"/>
  <c r="Q70" i="26" s="1"/>
  <c r="H69" i="26"/>
  <c r="Q69" i="26" s="1"/>
  <c r="H68" i="26"/>
  <c r="Q68" i="26" s="1"/>
  <c r="H67" i="26"/>
  <c r="H66" i="26"/>
  <c r="Q66" i="26" s="1"/>
  <c r="H65" i="26"/>
  <c r="H63" i="26"/>
  <c r="H62" i="26"/>
  <c r="Q62" i="26" s="1"/>
  <c r="H61" i="26"/>
  <c r="Q61" i="26" s="1"/>
  <c r="H60" i="26"/>
  <c r="Q60" i="26" s="1"/>
  <c r="H59" i="26"/>
  <c r="Q59" i="26" s="1"/>
  <c r="H58" i="26"/>
  <c r="Q58" i="26" s="1"/>
  <c r="H57" i="26"/>
  <c r="Q57" i="26" s="1"/>
  <c r="H56" i="26"/>
  <c r="Q56" i="26" s="1"/>
  <c r="H55" i="26"/>
  <c r="Q55" i="26" s="1"/>
  <c r="H54" i="26"/>
  <c r="Q54" i="26" s="1"/>
  <c r="H53" i="26"/>
  <c r="Q53" i="26" s="1"/>
  <c r="H52" i="26"/>
  <c r="Q52" i="26" s="1"/>
  <c r="H51" i="26"/>
  <c r="Q51" i="26" s="1"/>
  <c r="H50" i="26"/>
  <c r="Q50" i="26" s="1"/>
  <c r="H49" i="26"/>
  <c r="Q49" i="26" s="1"/>
  <c r="H48" i="26"/>
  <c r="Q48" i="26" s="1"/>
  <c r="H47" i="26"/>
  <c r="Q47" i="26" s="1"/>
  <c r="H46" i="26"/>
  <c r="Q46" i="26" s="1"/>
  <c r="H45" i="26"/>
  <c r="Q45" i="26" s="1"/>
  <c r="H44" i="26"/>
  <c r="Q44" i="26" s="1"/>
  <c r="H43" i="26"/>
  <c r="Q43" i="26" s="1"/>
  <c r="H42" i="26"/>
  <c r="Q42" i="26" s="1"/>
  <c r="H41" i="26"/>
  <c r="Q41" i="26" s="1"/>
  <c r="H40" i="26"/>
  <c r="Q40" i="26" s="1"/>
  <c r="H39" i="26"/>
  <c r="Q39" i="26" s="1"/>
  <c r="H38" i="26"/>
  <c r="Q38" i="26" s="1"/>
  <c r="H37" i="26"/>
  <c r="Q37" i="26" s="1"/>
  <c r="H36" i="26"/>
  <c r="H35" i="26"/>
  <c r="Q35" i="26" s="1"/>
  <c r="H34" i="26"/>
  <c r="H32" i="26"/>
  <c r="H31" i="26"/>
  <c r="Q31" i="26" s="1"/>
  <c r="H30" i="26"/>
  <c r="H28" i="26"/>
  <c r="Q28" i="26" s="1"/>
  <c r="H27" i="26"/>
  <c r="Q27" i="26" s="1"/>
  <c r="H26" i="26"/>
  <c r="Q26" i="26" s="1"/>
  <c r="H25" i="26"/>
  <c r="Q25" i="26" s="1"/>
  <c r="H24" i="26"/>
  <c r="Q24" i="26" s="1"/>
  <c r="H23" i="26"/>
  <c r="Q23" i="26" s="1"/>
  <c r="H22" i="26"/>
  <c r="H21" i="26"/>
  <c r="Q21" i="26" s="1"/>
  <c r="H20" i="26"/>
  <c r="H18" i="26"/>
  <c r="Q18" i="26" s="1"/>
  <c r="H17" i="26"/>
  <c r="Q17" i="26" s="1"/>
  <c r="H16" i="26"/>
  <c r="Q16" i="26" s="1"/>
  <c r="H15" i="26"/>
  <c r="Q15" i="26" s="1"/>
  <c r="H14" i="26"/>
  <c r="Q14" i="26" s="1"/>
  <c r="H13" i="26"/>
  <c r="Q13" i="26" s="1"/>
  <c r="H12" i="26"/>
  <c r="Q12" i="26" s="1"/>
  <c r="H11" i="26"/>
  <c r="Q11" i="26" s="1"/>
  <c r="H10" i="26"/>
  <c r="Q10" i="26" s="1"/>
  <c r="H9" i="26"/>
  <c r="Q9" i="26" s="1"/>
  <c r="H8" i="26"/>
  <c r="H7" i="26"/>
  <c r="Q7" i="26" s="1"/>
  <c r="H234" i="26" l="1"/>
  <c r="Q271" i="26"/>
  <c r="H304" i="26"/>
  <c r="Q269" i="26"/>
  <c r="Q270" i="26" s="1"/>
  <c r="H270" i="26"/>
  <c r="Q237" i="26"/>
  <c r="H251" i="26"/>
  <c r="Q252" i="26"/>
  <c r="H268" i="26"/>
  <c r="Q196" i="26"/>
  <c r="Q190" i="26"/>
  <c r="H194" i="26"/>
  <c r="H189" i="26"/>
  <c r="H166" i="26"/>
  <c r="Q162" i="26"/>
  <c r="Q163" i="26" s="1"/>
  <c r="H163" i="26"/>
  <c r="Q160" i="26"/>
  <c r="Q161" i="26" s="1"/>
  <c r="H161" i="26"/>
  <c r="Q158" i="26"/>
  <c r="Q159" i="26" s="1"/>
  <c r="H159" i="26"/>
  <c r="H132" i="26"/>
  <c r="Q156" i="26"/>
  <c r="Q157" i="26" s="1"/>
  <c r="H157" i="26"/>
  <c r="Q133" i="26"/>
  <c r="H155" i="26"/>
  <c r="Q80" i="26"/>
  <c r="Q81" i="26" s="1"/>
  <c r="H81" i="26"/>
  <c r="Q65" i="26"/>
  <c r="H79" i="26"/>
  <c r="H64" i="26"/>
  <c r="H19" i="26"/>
  <c r="H29" i="26"/>
  <c r="H33" i="26"/>
  <c r="Q276" i="26"/>
  <c r="Q243" i="26"/>
  <c r="Q198" i="26"/>
  <c r="Q193" i="26"/>
  <c r="Q164" i="26"/>
  <c r="Q134" i="26"/>
  <c r="Q83" i="26"/>
  <c r="Q63" i="26"/>
  <c r="Q34" i="26"/>
  <c r="Q30" i="26"/>
  <c r="Q20" i="26"/>
  <c r="Q275" i="26"/>
  <c r="Q274" i="26"/>
  <c r="Q255" i="26"/>
  <c r="Q245" i="26"/>
  <c r="Q244" i="26"/>
  <c r="Q241" i="26"/>
  <c r="Q218" i="26"/>
  <c r="Q216" i="26"/>
  <c r="Q200" i="26"/>
  <c r="Q199" i="26"/>
  <c r="Q195" i="26"/>
  <c r="Q171" i="26"/>
  <c r="Q170" i="26"/>
  <c r="Q169" i="26"/>
  <c r="Q168" i="26"/>
  <c r="Q167" i="26"/>
  <c r="Q165" i="26"/>
  <c r="Q135" i="26"/>
  <c r="Q84" i="26"/>
  <c r="Q82" i="26"/>
  <c r="Q67" i="26"/>
  <c r="Q36" i="26"/>
  <c r="Q32" i="26"/>
  <c r="Q22" i="26"/>
  <c r="Q8" i="26"/>
  <c r="Q19" i="26" s="1"/>
  <c r="Q316" i="26"/>
  <c r="Q234" i="26" l="1"/>
  <c r="H305" i="26"/>
  <c r="H318" i="26" s="1"/>
  <c r="Q304" i="26"/>
  <c r="Q251" i="26"/>
  <c r="Q268" i="26"/>
  <c r="Q189" i="26"/>
  <c r="Q194" i="26"/>
  <c r="Q166" i="26"/>
  <c r="Q132" i="26"/>
  <c r="Q155" i="26"/>
  <c r="Q79" i="26"/>
  <c r="Q64" i="26"/>
  <c r="Q33" i="26"/>
  <c r="Q29" i="26"/>
  <c r="Q305" i="26" l="1"/>
  <c r="Q318" i="26" s="1"/>
  <c r="G329" i="25" l="1"/>
  <c r="G8" i="25"/>
  <c r="G9" i="25"/>
  <c r="G10" i="25"/>
  <c r="G11" i="25"/>
  <c r="G12" i="25"/>
  <c r="G13" i="25"/>
  <c r="G14" i="25"/>
  <c r="G15" i="25"/>
  <c r="G16" i="25"/>
  <c r="G17" i="25"/>
  <c r="G18" i="25"/>
  <c r="G19" i="25"/>
  <c r="G21" i="25"/>
  <c r="G22" i="25"/>
  <c r="G23" i="25"/>
  <c r="G24" i="25"/>
  <c r="G25" i="25"/>
  <c r="G26" i="25"/>
  <c r="G27" i="25"/>
  <c r="G28" i="25"/>
  <c r="G29" i="25"/>
  <c r="G30" i="25"/>
  <c r="G32" i="25"/>
  <c r="G33" i="25"/>
  <c r="G34" i="25"/>
  <c r="G36" i="25"/>
  <c r="G37" i="25"/>
  <c r="G38" i="25"/>
  <c r="G39" i="25"/>
  <c r="G40" i="25"/>
  <c r="G41" i="25"/>
  <c r="G42" i="25"/>
  <c r="G43" i="25"/>
  <c r="G44" i="25"/>
  <c r="G45" i="25"/>
  <c r="G46" i="25"/>
  <c r="G47" i="25"/>
  <c r="G48" i="25"/>
  <c r="G49" i="25"/>
  <c r="G50" i="25"/>
  <c r="G51" i="25"/>
  <c r="G52" i="25"/>
  <c r="G53" i="25"/>
  <c r="G54" i="25"/>
  <c r="G55" i="25"/>
  <c r="G56" i="25"/>
  <c r="G57" i="25"/>
  <c r="G58" i="25"/>
  <c r="G59" i="25"/>
  <c r="G60" i="25"/>
  <c r="G61" i="25"/>
  <c r="G62" i="25"/>
  <c r="G63" i="25"/>
  <c r="G64" i="25"/>
  <c r="G65" i="25"/>
  <c r="G66" i="25"/>
  <c r="G67" i="25"/>
  <c r="G69" i="25"/>
  <c r="G70" i="25"/>
  <c r="G71" i="25"/>
  <c r="G72" i="25"/>
  <c r="G73" i="25"/>
  <c r="G74" i="25"/>
  <c r="G75" i="25"/>
  <c r="G76" i="25"/>
  <c r="G77" i="25"/>
  <c r="G78" i="25"/>
  <c r="G79" i="25"/>
  <c r="G80" i="25"/>
  <c r="G81" i="25"/>
  <c r="G82" i="25"/>
  <c r="G84" i="25"/>
  <c r="G85" i="25"/>
  <c r="G87" i="25"/>
  <c r="G88" i="25"/>
  <c r="G89" i="25"/>
  <c r="G90" i="25"/>
  <c r="G91" i="25"/>
  <c r="G92" i="25"/>
  <c r="G93" i="25"/>
  <c r="G94" i="25"/>
  <c r="G95" i="25"/>
  <c r="G96" i="25"/>
  <c r="G97" i="25"/>
  <c r="G98" i="25"/>
  <c r="G99" i="25"/>
  <c r="G100" i="25"/>
  <c r="G101" i="25"/>
  <c r="G102" i="25"/>
  <c r="G103" i="25"/>
  <c r="G104" i="25"/>
  <c r="G105" i="25"/>
  <c r="G106" i="25"/>
  <c r="G107" i="25"/>
  <c r="G108" i="25"/>
  <c r="G109" i="25"/>
  <c r="G110" i="25"/>
  <c r="G111" i="25"/>
  <c r="G112" i="25"/>
  <c r="G113" i="25"/>
  <c r="G114" i="25"/>
  <c r="G115" i="25"/>
  <c r="G116" i="25"/>
  <c r="G117" i="25"/>
  <c r="G118" i="25"/>
  <c r="G119" i="25"/>
  <c r="G120" i="25"/>
  <c r="G121" i="25"/>
  <c r="G122" i="25"/>
  <c r="G123" i="25"/>
  <c r="G124" i="25"/>
  <c r="G125" i="25"/>
  <c r="G126" i="25"/>
  <c r="G127" i="25"/>
  <c r="G128" i="25"/>
  <c r="G129" i="25"/>
  <c r="G130" i="25"/>
  <c r="G131" i="25"/>
  <c r="G132" i="25"/>
  <c r="G133" i="25"/>
  <c r="G134" i="25"/>
  <c r="G135" i="25"/>
  <c r="G136" i="25"/>
  <c r="G138" i="25"/>
  <c r="G139" i="25"/>
  <c r="G140" i="25"/>
  <c r="G141" i="25"/>
  <c r="G142" i="25"/>
  <c r="G143" i="25"/>
  <c r="G144" i="25"/>
  <c r="G145" i="25"/>
  <c r="G146" i="25"/>
  <c r="G147" i="25"/>
  <c r="G148" i="25"/>
  <c r="G149" i="25"/>
  <c r="G150" i="25"/>
  <c r="G151" i="25"/>
  <c r="G152" i="25"/>
  <c r="G153" i="25"/>
  <c r="G154" i="25"/>
  <c r="G155" i="25"/>
  <c r="G156" i="25"/>
  <c r="G157" i="25"/>
  <c r="G158" i="25"/>
  <c r="G159" i="25"/>
  <c r="G160" i="25"/>
  <c r="G161" i="25"/>
  <c r="G162" i="25"/>
  <c r="G163" i="25"/>
  <c r="G164" i="25"/>
  <c r="G165" i="25"/>
  <c r="G167" i="25"/>
  <c r="G168" i="25" s="1"/>
  <c r="G169" i="25"/>
  <c r="G170" i="25" s="1"/>
  <c r="G171" i="25"/>
  <c r="G172" i="25" s="1"/>
  <c r="G173" i="25"/>
  <c r="G174" i="25" s="1"/>
  <c r="G175" i="25"/>
  <c r="G176" i="25"/>
  <c r="G178" i="25"/>
  <c r="G179" i="25"/>
  <c r="G180" i="25"/>
  <c r="G181" i="25"/>
  <c r="G182" i="25"/>
  <c r="G183" i="25"/>
  <c r="G184" i="25"/>
  <c r="G185" i="25"/>
  <c r="G186" i="25"/>
  <c r="G187" i="25"/>
  <c r="G188" i="25"/>
  <c r="G189" i="25"/>
  <c r="G190" i="25"/>
  <c r="G191" i="25"/>
  <c r="G192" i="25"/>
  <c r="G193" i="25"/>
  <c r="G194" i="25"/>
  <c r="G195" i="25"/>
  <c r="G196" i="25"/>
  <c r="G197" i="25"/>
  <c r="G198" i="25"/>
  <c r="G199" i="25"/>
  <c r="G200" i="25"/>
  <c r="G201" i="25"/>
  <c r="G202" i="25"/>
  <c r="G204" i="25"/>
  <c r="G205" i="25"/>
  <c r="G206" i="25"/>
  <c r="G207" i="25"/>
  <c r="G209" i="25"/>
  <c r="G210" i="25"/>
  <c r="G211" i="25"/>
  <c r="G212" i="25"/>
  <c r="G213" i="25"/>
  <c r="G214" i="25"/>
  <c r="G215" i="25"/>
  <c r="G216" i="25"/>
  <c r="G217" i="25"/>
  <c r="G218" i="25"/>
  <c r="G219" i="25"/>
  <c r="G220" i="25"/>
  <c r="G221" i="25"/>
  <c r="G222" i="25"/>
  <c r="G223" i="25"/>
  <c r="G224" i="25"/>
  <c r="G225" i="25"/>
  <c r="G226" i="25"/>
  <c r="G227" i="25"/>
  <c r="G228" i="25"/>
  <c r="G229" i="25"/>
  <c r="G230" i="25"/>
  <c r="G231" i="25"/>
  <c r="G232" i="25"/>
  <c r="G233" i="25"/>
  <c r="G234" i="25"/>
  <c r="G235" i="25"/>
  <c r="G236" i="25"/>
  <c r="G237" i="25"/>
  <c r="G238" i="25"/>
  <c r="G239" i="25"/>
  <c r="G240" i="25"/>
  <c r="G241" i="25"/>
  <c r="G242" i="25"/>
  <c r="G243" i="25"/>
  <c r="G244" i="25"/>
  <c r="G245" i="25"/>
  <c r="G246" i="25"/>
  <c r="G247" i="25"/>
  <c r="G249" i="25"/>
  <c r="G250" i="25"/>
  <c r="G251" i="25"/>
  <c r="G252" i="25"/>
  <c r="G253" i="25"/>
  <c r="G254" i="25"/>
  <c r="G256" i="25"/>
  <c r="G257" i="25" s="1"/>
  <c r="G258" i="25"/>
  <c r="G259" i="25"/>
  <c r="G260" i="25"/>
  <c r="G261" i="25"/>
  <c r="G262" i="25"/>
  <c r="G263" i="25"/>
  <c r="G264" i="25"/>
  <c r="G265" i="25"/>
  <c r="G266" i="25"/>
  <c r="G267" i="25"/>
  <c r="G268" i="25"/>
  <c r="G269" i="25"/>
  <c r="G271" i="25"/>
  <c r="G272" i="25"/>
  <c r="G273" i="25"/>
  <c r="G274" i="25"/>
  <c r="G275" i="25"/>
  <c r="G276" i="25"/>
  <c r="G277" i="25"/>
  <c r="G278" i="25"/>
  <c r="G279" i="25"/>
  <c r="G280" i="25"/>
  <c r="G281" i="25"/>
  <c r="G282" i="25"/>
  <c r="G283" i="25"/>
  <c r="G284" i="25"/>
  <c r="G285" i="25"/>
  <c r="G286" i="25"/>
  <c r="G287" i="25"/>
  <c r="G288" i="25"/>
  <c r="G289" i="25"/>
  <c r="G291" i="25"/>
  <c r="G292" i="25" s="1"/>
  <c r="G293" i="25"/>
  <c r="G294" i="25"/>
  <c r="G295" i="25"/>
  <c r="G296" i="25"/>
  <c r="G297" i="25"/>
  <c r="G298" i="25"/>
  <c r="G299" i="25"/>
  <c r="G300" i="25"/>
  <c r="G301" i="25"/>
  <c r="G302" i="25"/>
  <c r="G303" i="25"/>
  <c r="G304" i="25"/>
  <c r="G305" i="25"/>
  <c r="G306" i="25"/>
  <c r="G307" i="25"/>
  <c r="G308" i="25"/>
  <c r="G309" i="25"/>
  <c r="G310" i="25"/>
  <c r="G311" i="25"/>
  <c r="G312" i="25"/>
  <c r="G313" i="25"/>
  <c r="G314" i="25"/>
  <c r="G315" i="25"/>
  <c r="G316" i="25"/>
  <c r="G317" i="25"/>
  <c r="G318" i="25"/>
  <c r="G319" i="25"/>
  <c r="G320" i="25"/>
  <c r="G321" i="25"/>
  <c r="G322" i="25"/>
  <c r="G323" i="25"/>
  <c r="G324" i="25"/>
  <c r="G325" i="25"/>
  <c r="G7" i="25"/>
  <c r="G208" i="25" l="1"/>
  <c r="G35" i="25"/>
  <c r="G20" i="25"/>
  <c r="G255" i="25"/>
  <c r="G248" i="25"/>
  <c r="G203" i="25"/>
  <c r="G137" i="25"/>
  <c r="G83" i="25"/>
  <c r="G68" i="25"/>
  <c r="G326" i="25"/>
  <c r="G290" i="25"/>
  <c r="G270" i="25"/>
  <c r="G31" i="25"/>
  <c r="G177" i="25"/>
  <c r="G166" i="25"/>
  <c r="G86" i="25"/>
  <c r="G327" i="25" l="1"/>
  <c r="G331" i="25" s="1"/>
</calcChain>
</file>

<file path=xl/sharedStrings.xml><?xml version="1.0" encoding="utf-8"?>
<sst xmlns="http://schemas.openxmlformats.org/spreadsheetml/2006/main" count="1263" uniqueCount="320">
  <si>
    <t>CARTERA POR EDADES</t>
  </si>
  <si>
    <t>ÁREA DE CARTERA</t>
  </si>
  <si>
    <t>SUBRED INTEGRADA DE SERVICIOS DE SALUD</t>
  </si>
  <si>
    <t>NIT 900.958.564-9</t>
  </si>
  <si>
    <t>Regimen</t>
  </si>
  <si>
    <t>Nit</t>
  </si>
  <si>
    <t>Nombre Tercero</t>
  </si>
  <si>
    <t>Cantidad</t>
  </si>
  <si>
    <t>Órdenes de Servicios</t>
  </si>
  <si>
    <t>Facturas Por Radicar</t>
  </si>
  <si>
    <t>Total Pendiente por Radicar</t>
  </si>
  <si>
    <t>Cartera 0 a 30 Dias</t>
  </si>
  <si>
    <t>Cartera 31 a 60 Dias</t>
  </si>
  <si>
    <t>Cartera 61 a 90 Dias</t>
  </si>
  <si>
    <t>Cartera 91 a 180 Dias</t>
  </si>
  <si>
    <t>Cartera 181 a 360 Dias</t>
  </si>
  <si>
    <t xml:space="preserve">Cartera Mayor 360 </t>
  </si>
  <si>
    <t>Giro directo</t>
  </si>
  <si>
    <t>Pagos sin soporte</t>
  </si>
  <si>
    <t>Total Cartera</t>
  </si>
  <si>
    <t>Accidente de Tránsito</t>
  </si>
  <si>
    <t>ARL</t>
  </si>
  <si>
    <t>Capitación</t>
  </si>
  <si>
    <t>Contributivo</t>
  </si>
  <si>
    <t>Convenios Docentes Asistenciales</t>
  </si>
  <si>
    <t>UNIVERSIDAD MANUELA BELTRAN UMB</t>
  </si>
  <si>
    <t>FFDS-DESPLAZADOS</t>
  </si>
  <si>
    <t>FFDS-ESCOLARIDAD</t>
  </si>
  <si>
    <t>FFDS-GRATUIDAD</t>
  </si>
  <si>
    <t>FFDS-VINCULADOS</t>
  </si>
  <si>
    <t>IPS Privadas</t>
  </si>
  <si>
    <t>IPS públicas</t>
  </si>
  <si>
    <t>Polizas</t>
  </si>
  <si>
    <t>Regimen Especial</t>
  </si>
  <si>
    <t>Salud Pública</t>
  </si>
  <si>
    <t>Subsidiado</t>
  </si>
  <si>
    <t>Convenios Interadministrativos</t>
  </si>
  <si>
    <t>Liquidada/Subsidiado</t>
  </si>
  <si>
    <t>Liquidada/Contributivo</t>
  </si>
  <si>
    <t>FONDO FINANCIERO DISTRITAL DE SALUD</t>
  </si>
  <si>
    <t>Liquidada/IPS Privada</t>
  </si>
  <si>
    <t>Pagarés y Letras</t>
  </si>
  <si>
    <t>Total Accidente de Tránsito</t>
  </si>
  <si>
    <t>Total ARL</t>
  </si>
  <si>
    <t>Total Capitación</t>
  </si>
  <si>
    <t>Total Contributivo</t>
  </si>
  <si>
    <t>Total Convenios Docentes Asistenciales</t>
  </si>
  <si>
    <t>Total Convenios Interadministrativos</t>
  </si>
  <si>
    <t>Total FFDS-DESPLAZADOS</t>
  </si>
  <si>
    <t>Total FFDS-ESCOLARIDAD</t>
  </si>
  <si>
    <t>Total FFDS-GRATUIDAD</t>
  </si>
  <si>
    <t>Total FFDS-VINCULADOS</t>
  </si>
  <si>
    <t>Total IPS Privadas</t>
  </si>
  <si>
    <t>Total IPS públicas</t>
  </si>
  <si>
    <t>Total Otros</t>
  </si>
  <si>
    <t>Total Pagarés y Letras</t>
  </si>
  <si>
    <t>Total Polizas</t>
  </si>
  <si>
    <t>Total Regimen Especial</t>
  </si>
  <si>
    <t>Total Salud Pública</t>
  </si>
  <si>
    <t>Total Subsidiado</t>
  </si>
  <si>
    <t>UNIVERSIDAD MILITAR NUEVA GRANADA</t>
  </si>
  <si>
    <t>FUNDACION UNIVERSITARIA DEL AREA ANDINA</t>
  </si>
  <si>
    <t>Subred Integrada de Servicios de Salud Sur E.S.E</t>
  </si>
  <si>
    <t>Elaboró:Nidia Zamara Gil Velásquez</t>
  </si>
  <si>
    <t>Total general</t>
  </si>
  <si>
    <t>Profesional Administrativo Cartera y Glosas</t>
  </si>
  <si>
    <t>Lider Cartera y Glosas</t>
  </si>
  <si>
    <t>MARCELA VIZCAINO BEJARANO</t>
  </si>
  <si>
    <t>Liquidada/Capitación</t>
  </si>
  <si>
    <t> OTROS DEUDORES POR CONCEPTOS DIFERENTES A VENTA DE SERVICIOS DE SALUD</t>
  </si>
  <si>
    <t>Concepto</t>
  </si>
  <si>
    <t>...132495 Convenios</t>
  </si>
  <si>
    <t>...138432 Responsabilidades fiscales</t>
  </si>
  <si>
    <t>...138435 Intereses de mora</t>
  </si>
  <si>
    <t>...138490 Otras cuentas por cobrar</t>
  </si>
  <si>
    <t>...138590 Otras cuentas por cobrar dificil recaudo</t>
  </si>
  <si>
    <t>Total otros deudores por conceptos diferentes a venta servicios de salud</t>
  </si>
  <si>
    <t>TOTAL GENERAL</t>
  </si>
  <si>
    <t>ESCUELA DE SALUD SAN PEDRO CLAVER</t>
  </si>
  <si>
    <t>SEGUROS DE VIDA ALFA S.A. VIDALFA S.A.</t>
  </si>
  <si>
    <t>Entes Territoriales/Departamentales y Distritales</t>
  </si>
  <si>
    <t>Entes Territoriales/Municipal</t>
  </si>
  <si>
    <t>Total Entes Territoriales/Departamentales y Distritales</t>
  </si>
  <si>
    <t>Total Entes Territoriales/Municipal</t>
  </si>
  <si>
    <t>Total Liquidadas</t>
  </si>
  <si>
    <t>CORPORACION UNIVERSIDAD DEL SINU ELIAS BECHARA ZAINUM</t>
  </si>
  <si>
    <t>FFDS-EXTRANJEROS</t>
  </si>
  <si>
    <t>Total FFDS-EXTRANJEROS</t>
  </si>
  <si>
    <t>COL10839154951</t>
  </si>
  <si>
    <t>HIJA DE OMAIRA  BOCANEGRA TIQUE</t>
  </si>
  <si>
    <t>EYVER MATIAS MOSQUERA CORREA</t>
  </si>
  <si>
    <t>SECRETARIA DE SALUD MUNICIPIO DOSQUEBRADAS</t>
  </si>
  <si>
    <t>COSMITET LTDA CORPORACION DE SERVICIOS MEDICOS INTERNANCIONALES THEM Y CIA LTDA</t>
  </si>
  <si>
    <t>DISPENSARIO MEDICO NIVEL II BARRANQUILLA</t>
  </si>
  <si>
    <t>Variación</t>
  </si>
  <si>
    <t>OTROS DEURDORES DIFERENTES A VSS</t>
  </si>
  <si>
    <t>GLADYS  ZAPATA SANCHEZ</t>
  </si>
  <si>
    <t>Comparativo saldos cartera vigencia 2023-2024</t>
  </si>
  <si>
    <t xml:space="preserve">ADMINISTRADORA DE RECURS DEL SGSSS-ADRES DE RECURS DEL SGSSS-ADRES </t>
  </si>
  <si>
    <t>MARIA DEL PILAR SANCHEZ MARSIGLIA</t>
  </si>
  <si>
    <t>ORGANIZACION INTERNACIONAL PARA LAS MIGRACIONES O I M</t>
  </si>
  <si>
    <t>SERVICIO NACIONAL DE APRENDIZAJE</t>
  </si>
  <si>
    <t>SEGUROS BOLIVAR SA</t>
  </si>
  <si>
    <t>AXA COLPATRIA SEGUROS S A</t>
  </si>
  <si>
    <t>LA PREVISORA S A COMPAÑIA DE SEGUROS</t>
  </si>
  <si>
    <t>COMPANIA DE SEGUROS BOLIVAR S A</t>
  </si>
  <si>
    <t>SEGUROS DE VIDA DEL ESTADO S.A</t>
  </si>
  <si>
    <t>SEGUROS DEL ESTADO S.A.</t>
  </si>
  <si>
    <t>LA EQUIDAD SEGUROS GENERALES ORGANISMO COOPERATIVO Y/O LA EQUIDAD SEGUROS GENERALES</t>
  </si>
  <si>
    <t>ASEGURADORA SOLIDARIA DE COLOMBIA ENTIDAD COOPERATIVA</t>
  </si>
  <si>
    <t>SEGUROS GENERALES SURAMERICANA S. A.</t>
  </si>
  <si>
    <t>MAPFRE SEGUROS GENERALES DE COLOMBIA S.A.</t>
  </si>
  <si>
    <t>COMPAÑIA DE SEGUROS DE VIDA COLMENA S.A.</t>
  </si>
  <si>
    <t>LA EQUIDAD SEGUROS DE VIDA ORGANISMO COOPERATIVO Y/O LA EQUIDAD SEGUROS DE VIDA</t>
  </si>
  <si>
    <t>AXA COLPATRIA SEGUROS DE VIDA S A</t>
  </si>
  <si>
    <t>LIBERTY SEGUROS DE VIDA S.A.</t>
  </si>
  <si>
    <t>POSITIVA COMPAÑIA DE SEGUROS S. A.</t>
  </si>
  <si>
    <t>SEGUROS DE VIDA SURAMERICANA S.A.</t>
  </si>
  <si>
    <t>COOSALUD ENTIDAD PROMOTORA DE SALUD SA</t>
  </si>
  <si>
    <t>EPS Y MEDICINA PREPAGADA SURAMERICANA S. A</t>
  </si>
  <si>
    <t>FONDO DE PASIVO SOCIAL DE FERROCARRILES NACIONALES DE COLOMBIA</t>
  </si>
  <si>
    <t>SALUD TOTAL ENTIDAD PROMOTORA DE SALUD DEL REGIMEN CONTRIBUTIVO S A</t>
  </si>
  <si>
    <t>COOSALUD ESS ENTIDAD PROMOTORA DE SALUD DEL REGIMEN SUBSIDIADO EPSS</t>
  </si>
  <si>
    <t>ENTIDAD PROMOTORA DE SALUD SERVICIO OCCIDENTAL DE SALUD S.A. S.O.S.</t>
  </si>
  <si>
    <t>ASOCIACION MUTUAL SER EMPRESA SOLIDARIA DE SALUD EPS-S</t>
  </si>
  <si>
    <t>PIJAOS SALUD EPSI</t>
  </si>
  <si>
    <t>ASOCIACION MUTUAL LA ESPERANZA ASMET SALUD ESS EPS</t>
  </si>
  <si>
    <t>ENTIDAD PROM. DE SALUD FAMISANAR SAS</t>
  </si>
  <si>
    <t>COLOMBIANA DE SALUD S.A.</t>
  </si>
  <si>
    <t>ENTIDAD PROMOTORA DE SALUD MALLAMAS E P S INDIGENA</t>
  </si>
  <si>
    <t>CAJA DE COMPENSACION FAMILIAR COMPENSAR</t>
  </si>
  <si>
    <t>CAJA DE COMPENSACION FAMILIAR CAJACOPI ATLANTICO</t>
  </si>
  <si>
    <t>FUNDACION OFTALMOLOGICA DE SANTANDER - FOSCAL</t>
  </si>
  <si>
    <t>CAJA DE COMPENSACION FAMILIAR DEL VALLE DEL CAUCA - COMFENALCO VALLE DELAGENTE</t>
  </si>
  <si>
    <t>CAJA DE COMPENSACION FAMILIAR DEL CHOCO</t>
  </si>
  <si>
    <t>CAPRESOCA EPS</t>
  </si>
  <si>
    <t>NUEVA EMPRESA PROMOTORA DE SALUD S.A.</t>
  </si>
  <si>
    <t>UNION TEMPORAL DEL NORTE - BOGOTA</t>
  </si>
  <si>
    <t>ALIANZA MEDELLIN ANTIOQUIA EPS S. A. S.</t>
  </si>
  <si>
    <t>ASMET SALUD EPS SAS</t>
  </si>
  <si>
    <t>EMSSANAR E.P.S S.A.S.</t>
  </si>
  <si>
    <t>EPS FAMILIAR DE COLOMBIA S.A.S.</t>
  </si>
  <si>
    <t>INSTITUTO DE FORMACION E INVESTIGACION TECNICA S.A.S.</t>
  </si>
  <si>
    <t>ESCUELA DE CAPACITACION COLOMBIA FUNCA</t>
  </si>
  <si>
    <t>UNIVERSIDAD DE CARTAGENA</t>
  </si>
  <si>
    <t>ALCALDIA MAYOR DE BOGOTA D.C.</t>
  </si>
  <si>
    <t>DEPARTAMENTO DE SANTANDER</t>
  </si>
  <si>
    <t>DEPARTAMENTO DEL CAQUETA</t>
  </si>
  <si>
    <t>DEPARTAMENTO DEL VICHADA</t>
  </si>
  <si>
    <t>DEPARTAMENTO DEL PUTUMAYO</t>
  </si>
  <si>
    <t>SECRETARIA DE SALUD DE VALLEDUPAR</t>
  </si>
  <si>
    <t>MUNICIPIO DE ARAUCA</t>
  </si>
  <si>
    <t>DEPARTAMENTO DEL HUILA</t>
  </si>
  <si>
    <t>GOBERNACION DEL MAGDALENA</t>
  </si>
  <si>
    <t>DEPARTAMENTO DE NARIÑO</t>
  </si>
  <si>
    <t>DEPARTAMENTO NORTE DE SANTANDER</t>
  </si>
  <si>
    <t>DEPARTAMENTO DE CORDOBA</t>
  </si>
  <si>
    <t>GOBIERNO DEPARTAMENTAL DEL TOLIMA</t>
  </si>
  <si>
    <t>DIRECCION TERRITORIAL DE SALUD DE CALDAS</t>
  </si>
  <si>
    <t>SECRETARIA DE SALUD DE BOYACA</t>
  </si>
  <si>
    <t>DEPARTAMENTO ADMINISTRATIVO DE SALUD DEL DISTRITO TURISTICO CULTURAL E HISTORICO DE STA MTA</t>
  </si>
  <si>
    <t>INSTITUTO DEPARTAMENTAL DE SALUD DEL CAQUETA -EN LIQUIDACIÓN</t>
  </si>
  <si>
    <t>DEPARTAMENTO ADMINISTRATIVO DISTRITAL DE SALUD DISTRISALUD</t>
  </si>
  <si>
    <t>DEPARTAMENTO ADMINISTRATIVO DE SALUD DE CORDO</t>
  </si>
  <si>
    <t>EMPRESA SOCIAL DEL ESTADO HOSPITAL SAN JOSE DEL GUAVIARE</t>
  </si>
  <si>
    <t>DEPARTAMENTO DEL QUINDIO</t>
  </si>
  <si>
    <t>DEPARTAMENTO DEL ATLANTICO</t>
  </si>
  <si>
    <t>DISTRITO ESPECIAL INDUSTRIAL Y PORTUARIO DE BARRANQUILLA</t>
  </si>
  <si>
    <t>DEPARTAMENTO DEL VALLE DEL CAUCA</t>
  </si>
  <si>
    <t>SECRETARIA DE SALUD DEPARTAMENTAL DE BOLIVAR</t>
  </si>
  <si>
    <t>DISTRITO TURISTICO Y CULTURAL DE CARTAGENA DE INDIAS</t>
  </si>
  <si>
    <t>INST DEPTAL DE SALUD DE NTE DE S/DER</t>
  </si>
  <si>
    <t>SECRETARIA DE SALUD DEL TOLIMA</t>
  </si>
  <si>
    <t>DEPARTAMENTO DE ANTIOQUIA</t>
  </si>
  <si>
    <t>SECRETARIA DE SALUD DE CAUCASIA ANTIOQUIA</t>
  </si>
  <si>
    <t>SECRETARIA DE SALUD DE CHIGORODO ANTIOQUIA</t>
  </si>
  <si>
    <t>SECRETARIA DE SALUD AIPE HUILA</t>
  </si>
  <si>
    <t>INSTITUTO DEPARTAMENTAL DE SALUD DE NARINO</t>
  </si>
  <si>
    <t>DEPARTAMENTO DE RISARALDA</t>
  </si>
  <si>
    <t>DEPARTAMENTO DEL CAUCA</t>
  </si>
  <si>
    <t>DEPARTAMENTO ADMINISTRATIVO DE SALUD Y SEGURIDAD SOCIAL DEL CHOCO EN LIQUIDACION</t>
  </si>
  <si>
    <t>DISTRITO TURISTICO CULTURAL E HISTORICO DE SANTA MARTA</t>
  </si>
  <si>
    <t>DEPARTAMENTO DE BOYACA</t>
  </si>
  <si>
    <t>FONDO DEPARTAMENTAL DE SALUD DE CASANARE</t>
  </si>
  <si>
    <t>DEPARTAMENTO DEL META</t>
  </si>
  <si>
    <t>SECRETARIA DEPARTAMENTAL DE SALUD DEL GUAVIARE</t>
  </si>
  <si>
    <t>DEPARTAMENTO ADMINISTRATIVO DE SALUD DEL META</t>
  </si>
  <si>
    <t>SERVICIO SECCIONAL DE SALUD DE LA GUAJIRA</t>
  </si>
  <si>
    <t>DEPARTAMENTO ADMINISTRATIVO DE SEGURIDAD SOCIAL EN SALUD DE SUCRE - DASSSALUD SUCRE</t>
  </si>
  <si>
    <t>DEPARTAMENTO DE SUCRE</t>
  </si>
  <si>
    <t>DEPARTAMENTO DEL CESAR</t>
  </si>
  <si>
    <t>DEPARTAMENTO DE CUNDINAMARCA</t>
  </si>
  <si>
    <t>GOBERNACION DEL AMAZONAS</t>
  </si>
  <si>
    <t>UNIDAD ADMINISTRATIVA ESPECIAL DE SALUD DE ARAUCA</t>
  </si>
  <si>
    <t>MUNICIPIO DE SAN FERNADO BOLIVAR</t>
  </si>
  <si>
    <t>MUNIICIPIO LOS PATIOS NORTE DE SANTANDER</t>
  </si>
  <si>
    <t>MUNICIPIO PUERTO GAITAN</t>
  </si>
  <si>
    <t>MUNICIPIO MARIA LA BAJA</t>
  </si>
  <si>
    <t>SECRETARIA DE SALUD DE GAMARRA - CESAR</t>
  </si>
  <si>
    <t>MUNICIPIO PUERTO RICO META</t>
  </si>
  <si>
    <t>MUNICIPIO DE CHAPARRAL</t>
  </si>
  <si>
    <t>MUNICIPIO DE PLANADAS</t>
  </si>
  <si>
    <t>MUNICIPIO DE URIBE META</t>
  </si>
  <si>
    <t>MUNICIPIO DEL PEÑON BOLIVAR</t>
  </si>
  <si>
    <t>ALCALDIA DE BARANOA</t>
  </si>
  <si>
    <t>MUNICIPIO PUERTO WILCHES SANTANDER</t>
  </si>
  <si>
    <t>MUNICIPIO DE BUENAVENTURA</t>
  </si>
  <si>
    <t>MUNICIPIO DE SAN JOSE DE CUCUTA</t>
  </si>
  <si>
    <t>MUNICIPIO DE MEDELLIN</t>
  </si>
  <si>
    <t>MUNICIPIO DE CARACOLÍ (ANTIOQUIA)</t>
  </si>
  <si>
    <t>MUNICIPIO DE MARINILLA</t>
  </si>
  <si>
    <t>MUNICIPIO NECOCLÍ (ANTIOQUIA)</t>
  </si>
  <si>
    <t>MUNICIPIO GÓMEZ PLATA (ANTIOQUIA)</t>
  </si>
  <si>
    <t>MUNICIPIO DE NEIVA</t>
  </si>
  <si>
    <t>MUNICIPIO SANTA MARIA (HUILA)</t>
  </si>
  <si>
    <t>MUNICIPIO DE PEREIRA- SECRETARIA DE SALUD DE PEREIRA (RISARALDA)</t>
  </si>
  <si>
    <t>EMCOSALUD GRUPO EMPRESARIAL</t>
  </si>
  <si>
    <t>FUNDACION COSME Y DAMIAN</t>
  </si>
  <si>
    <t>SERVICIOS MEDICOS INTEGRALES DE SALUD SAS</t>
  </si>
  <si>
    <t>SOCIEDAD CLINICA EMCOSALUD S.A.</t>
  </si>
  <si>
    <t>HOSPITAL SAN IGNACIO</t>
  </si>
  <si>
    <t>FUNDACION CARDIO INFANTIL-INSTITUTO DE CARDIOLOGIA</t>
  </si>
  <si>
    <t>FUNDACION SANTAFE DE BOGOTA</t>
  </si>
  <si>
    <t>ORGANIZACION CLINICA GENERAL DEL NORTE S.A.</t>
  </si>
  <si>
    <t>SUMIMEDICAL SAS</t>
  </si>
  <si>
    <t>AVANZAR MEDICO</t>
  </si>
  <si>
    <t>UNIÓN TEMPORAL SALUDSUR 2 – REGIÓN TRES</t>
  </si>
  <si>
    <t>UNION TEMPORAL SERVISALUD SAN JOSE</t>
  </si>
  <si>
    <t>UT - RED INTEGRADA FOSCAL – CUB</t>
  </si>
  <si>
    <t>MEDISALUD UT LTDA</t>
  </si>
  <si>
    <t>HOSPITAL DE LA VICTORIA III NI</t>
  </si>
  <si>
    <t>HOSPITAL SAN CRISTOBAL I NIVEL</t>
  </si>
  <si>
    <t>HOSPITAL RAFAEL URIBE E.S.E.</t>
  </si>
  <si>
    <t>INSTITUTO DISTRITAL DE CIENCIA,BIOTECNOLOGIA E INNOVACION EN SALUD</t>
  </si>
  <si>
    <t>CAJA DE COMPENSACION FAMILIAR DE CUNDINAMARCA - COMFACUNDI</t>
  </si>
  <si>
    <t>CAFESALUD ENTIDAD PROMOTORA DE SALUD SA</t>
  </si>
  <si>
    <t>SALUDCOOP ENTIDAD PROMOTORA DE SALUD ORGANISMO COOPERATIVO SALUDCOOP EN LIQUIDACION</t>
  </si>
  <si>
    <t>COOPERATIVA DE SALUD COMUNITARIA EMPRESA PROMOTORA DE SALUD SUBSIDIADA COMPARTA EPS-S</t>
  </si>
  <si>
    <t>COOMEVA ENTIDAD PROMOTORA DE SALUD S.A.</t>
  </si>
  <si>
    <t>EMPRESA MUTUAL PARA EL DESARROLLO INTEGRAL DE LA SALUD E.S.S.</t>
  </si>
  <si>
    <t>ASOCIACION BARRIOS UNIDOS DE QUIBDO EPS-S AMBUQ ESS</t>
  </si>
  <si>
    <t>CRUZ BLANCA ENTIDAD PROMOTORA DE SALUD S.A.</t>
  </si>
  <si>
    <t>SALUDVIDA S.A. EMPRESA PROMOTORA DE SALUD EPS</t>
  </si>
  <si>
    <t>ENTIDAD COOPERATIVA SOLIDARIA DE SALUD ECOOPSOS ESS EPS SS</t>
  </si>
  <si>
    <t>CAJA DE COMPENSACION FAMILIAR DEL HUILA</t>
  </si>
  <si>
    <t>CAJA DE COMPENSACION FAMILIAR DE NARIÑO</t>
  </si>
  <si>
    <t>ENTIDAD PROMOTORA DE SALUD DEL REGIMEN SUBSIDIADO EPSS CONVIDA</t>
  </si>
  <si>
    <t>EMPRESA PROMOTORA DE SALUD ECOOPSOS EPS S.A.S.</t>
  </si>
  <si>
    <t>MEDIMAS EPS S.A.S</t>
  </si>
  <si>
    <t>PREVIMEDICS S.A.</t>
  </si>
  <si>
    <t>MEDICOS ASOCIADOS S.A.</t>
  </si>
  <si>
    <t>CAJA DE COMPENSACION FAMILIAR DE CARTAGENA</t>
  </si>
  <si>
    <t>CAJA DE COMPENSACION FAMILIAR DE ANTIOQUIA COMFAMA</t>
  </si>
  <si>
    <t>CAJA DE COMPENSACION FAMILIAR DE LA GUAJIRA</t>
  </si>
  <si>
    <t>CAJA DE COMPENSACION FAMILIAR DE SUCRE</t>
  </si>
  <si>
    <t>COMFASUCRE EPS S</t>
  </si>
  <si>
    <t>ALLIANZ SEGUROS S.A</t>
  </si>
  <si>
    <t>POLICÍA NACIONAL DIRECCIÓN DE SANIDAD. ÁREA DE SANIDAD CHOCO</t>
  </si>
  <si>
    <t>INSTITUTO NACIONAL PENITENCIARIO Y CARCELARIO-INPEC</t>
  </si>
  <si>
    <t>COMPLEJO CARCELARIO Y PENITENCIARIO METROPOLITANO DE BOGOTA</t>
  </si>
  <si>
    <t>FIDEICOMISOS PATRIMONIOS AUTONOMOS FIDUCIARIA LA PREVISORA S.A</t>
  </si>
  <si>
    <t>CRUZ ROJA COLOMBIANA SECCIONAL CUNDINAMARCA Y BOGOTA</t>
  </si>
  <si>
    <t>FIDUCIARIA LA PREVISORA S.A. Y/O FIDUPREVISORA S A</t>
  </si>
  <si>
    <t>UNIVERSIDAD NACIONAL DE COLOMBIA</t>
  </si>
  <si>
    <t>REGIONAL DE ASEGURAMIENTO EN SALUD N° 1</t>
  </si>
  <si>
    <t>POLICIA METROPOLITANA DE IBAGUE</t>
  </si>
  <si>
    <t>UNIDAD PRESTADORA DE SALUD BOGOTA</t>
  </si>
  <si>
    <t>JEFATURA DE SALUD FUERZA AEREA</t>
  </si>
  <si>
    <t>FIDEICOMISO FONDO NACIONAL DE SALUD</t>
  </si>
  <si>
    <t>DISPENSARIO MEDICO SUROCCIDENTE</t>
  </si>
  <si>
    <t>HOSPITAL NAVAL NIVEL III DE CARTAGENA</t>
  </si>
  <si>
    <t>DISPENSARIO MEDICO NIVEL II BOGOTA</t>
  </si>
  <si>
    <t>ASOCIACION MUTUAL EMPRESA SOLIDARIA DE SALUD EMSSANAR ESS</t>
  </si>
  <si>
    <t>ASOCIACION INDIGENA DEL CAUCA AIC EPS-INDIGENA</t>
  </si>
  <si>
    <t>ASOCIACION DE CABILDOS INDIGENAS DEL CESAR DUSAKAWI EPSI</t>
  </si>
  <si>
    <t>ANAS WAYUU E P S I</t>
  </si>
  <si>
    <t>CAJA DE COMPENSACION FAMILIAR DEL ORIENTE COLOMBIANO COMFAORIENTE</t>
  </si>
  <si>
    <t>FUNDACION SALUD MIA E. P. S.</t>
  </si>
  <si>
    <t xml:space="preserve">COMPAÑÍA MUNDIAL DE SEGUROS S.A. </t>
  </si>
  <si>
    <t xml:space="preserve">LIBERTY SEGUROS S.A. </t>
  </si>
  <si>
    <t>ENTIDAD PROMOTORA DE SALUD SANITAS SAS EN INTERVENCION BAJO LA MEDIDA DE TOMA DE POSESION</t>
  </si>
  <si>
    <t xml:space="preserve">CAJACOPI EPS S. A. S. </t>
  </si>
  <si>
    <t>EL CENTRO EN SALUD UNISALUD LTDA.</t>
  </si>
  <si>
    <t xml:space="preserve">MUNICIPIO DE VILLAHERMOSA TOLIMA </t>
  </si>
  <si>
    <t xml:space="preserve">MUNICIPIO DE PALERMO HUILA </t>
  </si>
  <si>
    <t>MEDICINA INTEGRAL S.A.S.</t>
  </si>
  <si>
    <t>FUNDACION ABOOD SHAIO EN REESTRUCTURACION</t>
  </si>
  <si>
    <t>CORPORACION UNIVERSITARIA JUAN CIUDAD</t>
  </si>
  <si>
    <t xml:space="preserve">UNION TEMPORAL TOLIHUILA REGIONAL 1 TOLIMA </t>
  </si>
  <si>
    <t xml:space="preserve">FIDEICOMISO FONDO NACIONAL DE SALUD </t>
  </si>
  <si>
    <t>ALIANSALUD</t>
  </si>
  <si>
    <t xml:space="preserve">COLEGIOMAYOR DE NUESTRA SENORA DEL ROSARIO </t>
  </si>
  <si>
    <t>PONTIFICIAUNIVERSIDAD JAVERIANA</t>
  </si>
  <si>
    <t>UNIVERSIDADANTONIO NARINO</t>
  </si>
  <si>
    <t xml:space="preserve">UNIVERSIDADDE LA SABANA </t>
  </si>
  <si>
    <t>SECRETARIA DE SALUDDEL PUTUMAYO</t>
  </si>
  <si>
    <t>CLINICA UNIVERSITARIA COLOMBIA / CLINICA COLSANITAS S A</t>
  </si>
  <si>
    <t>CAJA DE PREVISION SOCIAL DE COMUNICACIONES- CAPRECOM - LIQUIDADA</t>
  </si>
  <si>
    <t>otros</t>
  </si>
  <si>
    <t>EMPRESA DE TRANSPORTE DEL TERCER MILENIO TRANSMILENIO S.A.</t>
  </si>
  <si>
    <t>LAURA KATHERIN MUÑOZ RODRIGUEZ</t>
  </si>
  <si>
    <t>Total otros</t>
  </si>
  <si>
    <t>YULY ANDREA GUERRERO MARTINEZ -PARQUE CHAQUEN</t>
  </si>
  <si>
    <t>SEPTIEMBRE</t>
  </si>
  <si>
    <t xml:space="preserve">CAPITAL SALUD ENTIDAD PROMOTORA DE SALUD </t>
  </si>
  <si>
    <t xml:space="preserve">SALUD BOLIVAR EPS S.A.S   </t>
  </si>
  <si>
    <t>VEN8228511</t>
  </si>
  <si>
    <t xml:space="preserve">CARMEN LUCIA LOPEZ </t>
  </si>
  <si>
    <t>ADMINISTRADORA COUNTRY S.A.</t>
  </si>
  <si>
    <t>AMERICARES FOUNDATION INC</t>
  </si>
  <si>
    <t>SERGIO LUIS VARGAS BERDUGO</t>
  </si>
  <si>
    <t>UNIVERSIDAD  DE LA SABANA</t>
  </si>
  <si>
    <t>SECRETARIA DE SALUD  DEL PUTUMAYO</t>
  </si>
  <si>
    <t>MUNICIPIO COLOMBIA HUILA</t>
  </si>
  <si>
    <t>ALCALDIA MUNICIPAL DE ACEVEDO HUILA</t>
  </si>
  <si>
    <t>MUNICIPIO TIMANA HUILA</t>
  </si>
  <si>
    <t>FONDO ASISTENCIAL DEL MAGISTERIO DEL CAQUETA LIMITADA  FAMAC LTDA</t>
  </si>
  <si>
    <t>Fecha corte:Septiembre 2024</t>
  </si>
  <si>
    <t>Septiembre_2023</t>
  </si>
  <si>
    <t>Septiembre_2024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</si>
</sst>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.00\ _$_-;\-* #,##0.00\ _$_-;_-* &quot;-&quot;??\ _$_-;_-@_-"/>
    <numFmt numFmtId="165" formatCode="_-* #,##0_-;\-* #,##0_-;_-* &quot;-&quot;??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22">
    <xf numFmtId="0" fontId="0" fillId="0" borderId="0" xfId="0"/>
    <xf numFmtId="0" fontId="2" fillId="0" borderId="0" xfId="0" applyFont="1" applyFill="1" applyBorder="1" applyAlignment="1">
      <alignment horizontal="centerContinuous" vertical="center"/>
    </xf>
    <xf numFmtId="0" fontId="2" fillId="0" borderId="0" xfId="0" applyFont="1" applyFill="1" applyBorder="1" applyAlignment="1">
      <alignment horizontal="centerContinuous" vertical="center" wrapText="1"/>
    </xf>
    <xf numFmtId="0" fontId="2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165" fontId="3" fillId="0" borderId="2" xfId="2" applyNumberFormat="1" applyFont="1" applyFill="1" applyBorder="1" applyAlignment="1">
      <alignment horizontal="center" vertical="center" wrapText="1"/>
    </xf>
    <xf numFmtId="165" fontId="3" fillId="0" borderId="3" xfId="1" applyNumberFormat="1" applyFont="1" applyFill="1" applyBorder="1" applyAlignment="1">
      <alignment horizontal="center" vertical="center" wrapText="1"/>
    </xf>
    <xf numFmtId="165" fontId="3" fillId="0" borderId="1" xfId="1" applyNumberFormat="1" applyFont="1" applyFill="1" applyBorder="1" applyAlignment="1">
      <alignment horizontal="center" vertical="center" wrapText="1"/>
    </xf>
    <xf numFmtId="165" fontId="3" fillId="0" borderId="2" xfId="1" applyNumberFormat="1" applyFont="1" applyFill="1" applyBorder="1" applyAlignment="1">
      <alignment horizontal="center" vertical="center" wrapText="1"/>
    </xf>
    <xf numFmtId="165" fontId="3" fillId="0" borderId="4" xfId="1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2" fillId="0" borderId="5" xfId="0" applyNumberFormat="1" applyFont="1" applyFill="1" applyBorder="1" applyAlignment="1">
      <alignment vertical="center"/>
    </xf>
    <xf numFmtId="0" fontId="2" fillId="0" borderId="6" xfId="0" applyNumberFormat="1" applyFont="1" applyFill="1" applyBorder="1" applyAlignment="1">
      <alignment vertical="center"/>
    </xf>
    <xf numFmtId="165" fontId="2" fillId="0" borderId="6" xfId="1" applyNumberFormat="1" applyFont="1" applyFill="1" applyBorder="1" applyAlignment="1">
      <alignment vertical="center"/>
    </xf>
    <xf numFmtId="0" fontId="2" fillId="0" borderId="7" xfId="0" applyNumberFormat="1" applyFont="1" applyFill="1" applyBorder="1" applyAlignment="1">
      <alignment vertical="center"/>
    </xf>
    <xf numFmtId="0" fontId="2" fillId="0" borderId="8" xfId="0" applyNumberFormat="1" applyFont="1" applyFill="1" applyBorder="1" applyAlignment="1">
      <alignment vertical="center"/>
    </xf>
    <xf numFmtId="165" fontId="2" fillId="0" borderId="8" xfId="1" applyNumberFormat="1" applyFont="1" applyFill="1" applyBorder="1" applyAlignment="1">
      <alignment vertical="center"/>
    </xf>
    <xf numFmtId="165" fontId="2" fillId="0" borderId="14" xfId="1" applyNumberFormat="1" applyFont="1" applyFill="1" applyBorder="1" applyAlignment="1">
      <alignment vertical="center"/>
    </xf>
    <xf numFmtId="0" fontId="3" fillId="0" borderId="9" xfId="0" applyNumberFormat="1" applyFont="1" applyFill="1" applyBorder="1" applyAlignment="1">
      <alignment horizontal="centerContinuous" vertical="center"/>
    </xf>
    <xf numFmtId="0" fontId="3" fillId="0" borderId="0" xfId="0" applyNumberFormat="1" applyFont="1" applyFill="1" applyBorder="1" applyAlignment="1">
      <alignment horizontal="centerContinuous" vertical="center"/>
    </xf>
    <xf numFmtId="165" fontId="3" fillId="0" borderId="0" xfId="1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horizontal="centerContinuous" vertical="center" wrapText="1"/>
    </xf>
    <xf numFmtId="165" fontId="3" fillId="0" borderId="2" xfId="2" applyNumberFormat="1" applyFont="1" applyFill="1" applyBorder="1" applyAlignment="1">
      <alignment horizontal="centerContinuous" vertical="center" wrapText="1"/>
    </xf>
    <xf numFmtId="165" fontId="2" fillId="0" borderId="15" xfId="1" applyNumberFormat="1" applyFont="1" applyFill="1" applyBorder="1" applyAlignment="1">
      <alignment vertical="center"/>
    </xf>
    <xf numFmtId="165" fontId="2" fillId="0" borderId="17" xfId="1" applyNumberFormat="1" applyFont="1" applyFill="1" applyBorder="1" applyAlignment="1">
      <alignment vertical="center"/>
    </xf>
    <xf numFmtId="165" fontId="2" fillId="0" borderId="18" xfId="1" applyNumberFormat="1" applyFont="1" applyFill="1" applyBorder="1" applyAlignment="1">
      <alignment vertical="center"/>
    </xf>
    <xf numFmtId="0" fontId="2" fillId="0" borderId="11" xfId="0" applyNumberFormat="1" applyFont="1" applyFill="1" applyBorder="1" applyAlignment="1">
      <alignment horizontal="centerContinuous" vertical="center"/>
    </xf>
    <xf numFmtId="165" fontId="2" fillId="0" borderId="10" xfId="1" applyNumberFormat="1" applyFont="1" applyFill="1" applyBorder="1" applyAlignment="1">
      <alignment vertical="center"/>
    </xf>
    <xf numFmtId="165" fontId="2" fillId="0" borderId="11" xfId="1" applyNumberFormat="1" applyFont="1" applyFill="1" applyBorder="1" applyAlignment="1">
      <alignment vertical="center"/>
    </xf>
    <xf numFmtId="0" fontId="3" fillId="0" borderId="0" xfId="0" applyFont="1" applyFill="1"/>
    <xf numFmtId="0" fontId="0" fillId="0" borderId="0" xfId="0" applyFill="1"/>
    <xf numFmtId="165" fontId="0" fillId="0" borderId="0" xfId="1" applyNumberFormat="1" applyFont="1" applyFill="1"/>
    <xf numFmtId="0" fontId="5" fillId="0" borderId="0" xfId="0" applyFont="1" applyFill="1"/>
    <xf numFmtId="0" fontId="4" fillId="0" borderId="0" xfId="0" applyFont="1" applyFill="1"/>
    <xf numFmtId="0" fontId="3" fillId="0" borderId="4" xfId="0" applyNumberFormat="1" applyFont="1" applyFill="1" applyBorder="1" applyAlignment="1">
      <alignment horizontal="centerContinuous" vertical="center"/>
    </xf>
    <xf numFmtId="165" fontId="3" fillId="0" borderId="9" xfId="1" applyNumberFormat="1" applyFont="1" applyFill="1" applyBorder="1" applyAlignment="1">
      <alignment vertical="center"/>
    </xf>
    <xf numFmtId="0" fontId="5" fillId="0" borderId="0" xfId="0" applyFont="1"/>
    <xf numFmtId="43" fontId="5" fillId="0" borderId="0" xfId="1" applyFont="1"/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7" xfId="0" applyFont="1" applyBorder="1"/>
    <xf numFmtId="0" fontId="5" fillId="0" borderId="8" xfId="0" applyFont="1" applyBorder="1"/>
    <xf numFmtId="0" fontId="5" fillId="0" borderId="21" xfId="0" applyFont="1" applyBorder="1"/>
    <xf numFmtId="0" fontId="5" fillId="0" borderId="20" xfId="0" applyFont="1" applyBorder="1"/>
    <xf numFmtId="0" fontId="5" fillId="0" borderId="23" xfId="0" applyFont="1" applyBorder="1"/>
    <xf numFmtId="0" fontId="5" fillId="0" borderId="24" xfId="0" applyFont="1" applyBorder="1"/>
    <xf numFmtId="0" fontId="4" fillId="0" borderId="9" xfId="0" applyFont="1" applyBorder="1" applyAlignment="1">
      <alignment horizontal="centerContinuous"/>
    </xf>
    <xf numFmtId="0" fontId="6" fillId="0" borderId="9" xfId="0" applyNumberFormat="1" applyFont="1" applyBorder="1" applyAlignment="1">
      <alignment horizontal="centerContinuous" vertical="center"/>
    </xf>
    <xf numFmtId="0" fontId="5" fillId="0" borderId="0" xfId="0" applyFont="1" applyAlignment="1">
      <alignment horizontal="center" vertical="center"/>
    </xf>
    <xf numFmtId="0" fontId="4" fillId="0" borderId="0" xfId="0" applyFont="1"/>
    <xf numFmtId="1" fontId="3" fillId="0" borderId="0" xfId="0" applyNumberFormat="1" applyFont="1" applyFill="1" applyBorder="1" applyAlignment="1">
      <alignment horizontal="centerContinuous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1" fontId="2" fillId="0" borderId="6" xfId="0" applyNumberFormat="1" applyFont="1" applyFill="1" applyBorder="1" applyAlignment="1">
      <alignment horizontal="center" vertical="center"/>
    </xf>
    <xf numFmtId="1" fontId="2" fillId="0" borderId="8" xfId="0" applyNumberFormat="1" applyFont="1" applyFill="1" applyBorder="1" applyAlignment="1">
      <alignment horizontal="center" vertical="center"/>
    </xf>
    <xf numFmtId="1" fontId="3" fillId="0" borderId="0" xfId="0" applyNumberFormat="1" applyFont="1" applyFill="1" applyBorder="1" applyAlignment="1">
      <alignment horizontal="centerContinuous" vertical="center"/>
    </xf>
    <xf numFmtId="1" fontId="3" fillId="0" borderId="2" xfId="0" applyNumberFormat="1" applyFont="1" applyFill="1" applyBorder="1" applyAlignment="1">
      <alignment horizontal="centerContinuous" vertical="center" wrapText="1"/>
    </xf>
    <xf numFmtId="1" fontId="2" fillId="0" borderId="16" xfId="1" applyNumberFormat="1" applyFont="1" applyFill="1" applyBorder="1" applyAlignment="1">
      <alignment vertical="center"/>
    </xf>
    <xf numFmtId="1" fontId="2" fillId="0" borderId="10" xfId="0" applyNumberFormat="1" applyFont="1" applyFill="1" applyBorder="1" applyAlignment="1">
      <alignment horizontal="centerContinuous" vertical="center"/>
    </xf>
    <xf numFmtId="1" fontId="2" fillId="0" borderId="0" xfId="0" applyNumberFormat="1" applyFont="1" applyFill="1" applyAlignment="1">
      <alignment horizontal="center" vertical="center"/>
    </xf>
    <xf numFmtId="1" fontId="3" fillId="0" borderId="19" xfId="0" applyNumberFormat="1" applyFont="1" applyFill="1" applyBorder="1" applyAlignment="1">
      <alignment horizontal="centerContinuous" vertical="center"/>
    </xf>
    <xf numFmtId="1" fontId="5" fillId="0" borderId="0" xfId="0" applyNumberFormat="1" applyFont="1" applyFill="1" applyAlignment="1">
      <alignment horizontal="center" vertical="center"/>
    </xf>
    <xf numFmtId="1" fontId="5" fillId="0" borderId="0" xfId="0" applyNumberFormat="1" applyFont="1" applyFill="1"/>
    <xf numFmtId="0" fontId="5" fillId="0" borderId="27" xfId="0" applyFont="1" applyBorder="1"/>
    <xf numFmtId="0" fontId="5" fillId="0" borderId="12" xfId="0" applyFont="1" applyBorder="1"/>
    <xf numFmtId="0" fontId="2" fillId="0" borderId="21" xfId="0" applyNumberFormat="1" applyFont="1" applyFill="1" applyBorder="1" applyAlignment="1">
      <alignment vertical="center"/>
    </xf>
    <xf numFmtId="1" fontId="2" fillId="0" borderId="20" xfId="0" applyNumberFormat="1" applyFont="1" applyFill="1" applyBorder="1" applyAlignment="1">
      <alignment horizontal="center" vertical="center"/>
    </xf>
    <xf numFmtId="0" fontId="2" fillId="0" borderId="20" xfId="0" applyNumberFormat="1" applyFont="1" applyFill="1" applyBorder="1" applyAlignment="1">
      <alignment vertical="center"/>
    </xf>
    <xf numFmtId="165" fontId="2" fillId="0" borderId="20" xfId="1" applyNumberFormat="1" applyFont="1" applyFill="1" applyBorder="1" applyAlignment="1">
      <alignment vertical="center"/>
    </xf>
    <xf numFmtId="0" fontId="2" fillId="0" borderId="23" xfId="0" applyNumberFormat="1" applyFont="1" applyFill="1" applyBorder="1" applyAlignment="1">
      <alignment vertical="center"/>
    </xf>
    <xf numFmtId="1" fontId="2" fillId="0" borderId="24" xfId="0" applyNumberFormat="1" applyFont="1" applyFill="1" applyBorder="1" applyAlignment="1">
      <alignment horizontal="center" vertical="center"/>
    </xf>
    <xf numFmtId="0" fontId="2" fillId="0" borderId="24" xfId="0" applyNumberFormat="1" applyFont="1" applyFill="1" applyBorder="1" applyAlignment="1">
      <alignment vertical="center"/>
    </xf>
    <xf numFmtId="165" fontId="2" fillId="0" borderId="24" xfId="1" applyNumberFormat="1" applyFont="1" applyFill="1" applyBorder="1" applyAlignment="1">
      <alignment vertical="center"/>
    </xf>
    <xf numFmtId="0" fontId="5" fillId="0" borderId="0" xfId="0" applyFont="1" applyBorder="1"/>
    <xf numFmtId="165" fontId="3" fillId="0" borderId="1" xfId="1" applyNumberFormat="1" applyFont="1" applyFill="1" applyBorder="1" applyAlignment="1">
      <alignment vertical="center"/>
    </xf>
    <xf numFmtId="0" fontId="4" fillId="0" borderId="10" xfId="0" applyFont="1" applyBorder="1" applyAlignment="1">
      <alignment horizontal="centerContinuous"/>
    </xf>
    <xf numFmtId="165" fontId="2" fillId="0" borderId="0" xfId="1" applyNumberFormat="1" applyFont="1" applyFill="1" applyBorder="1" applyAlignment="1">
      <alignment horizontal="centerContinuous" vertical="center" wrapText="1"/>
    </xf>
    <xf numFmtId="165" fontId="2" fillId="0" borderId="0" xfId="1" applyNumberFormat="1" applyFont="1" applyFill="1" applyAlignment="1">
      <alignment vertical="center"/>
    </xf>
    <xf numFmtId="1" fontId="3" fillId="0" borderId="10" xfId="0" applyNumberFormat="1" applyFont="1" applyFill="1" applyBorder="1" applyAlignment="1">
      <alignment horizontal="centerContinuous" vertical="center"/>
    </xf>
    <xf numFmtId="0" fontId="3" fillId="0" borderId="10" xfId="0" applyNumberFormat="1" applyFont="1" applyFill="1" applyBorder="1" applyAlignment="1">
      <alignment horizontal="centerContinuous" vertical="center"/>
    </xf>
    <xf numFmtId="165" fontId="3" fillId="0" borderId="10" xfId="1" applyNumberFormat="1" applyFont="1" applyFill="1" applyBorder="1" applyAlignment="1">
      <alignment vertical="center"/>
    </xf>
    <xf numFmtId="165" fontId="2" fillId="0" borderId="0" xfId="0" applyNumberFormat="1" applyFont="1" applyFill="1" applyAlignment="1">
      <alignment vertical="center"/>
    </xf>
    <xf numFmtId="165" fontId="2" fillId="0" borderId="0" xfId="1" applyNumberFormat="1" applyFont="1" applyFill="1" applyAlignment="1">
      <alignment horizontal="centerContinuous" vertical="center" wrapText="1"/>
    </xf>
    <xf numFmtId="165" fontId="2" fillId="0" borderId="13" xfId="1" applyNumberFormat="1" applyFont="1" applyFill="1" applyBorder="1" applyAlignment="1">
      <alignment vertical="center"/>
    </xf>
    <xf numFmtId="165" fontId="2" fillId="0" borderId="22" xfId="1" applyNumberFormat="1" applyFont="1" applyFill="1" applyBorder="1" applyAlignment="1">
      <alignment vertical="center"/>
    </xf>
    <xf numFmtId="165" fontId="2" fillId="0" borderId="25" xfId="1" applyNumberFormat="1" applyFont="1" applyFill="1" applyBorder="1" applyAlignment="1">
      <alignment vertical="center"/>
    </xf>
    <xf numFmtId="165" fontId="3" fillId="0" borderId="11" xfId="1" applyNumberFormat="1" applyFont="1" applyFill="1" applyBorder="1" applyAlignment="1">
      <alignment vertical="center"/>
    </xf>
    <xf numFmtId="165" fontId="4" fillId="0" borderId="10" xfId="1" applyNumberFormat="1" applyFont="1" applyBorder="1" applyAlignment="1">
      <alignment horizontal="center" vertical="center" wrapText="1"/>
    </xf>
    <xf numFmtId="165" fontId="4" fillId="0" borderId="11" xfId="1" applyNumberFormat="1" applyFont="1" applyBorder="1" applyAlignment="1">
      <alignment horizontal="center" vertical="center" wrapText="1"/>
    </xf>
    <xf numFmtId="165" fontId="5" fillId="0" borderId="8" xfId="1" applyNumberFormat="1" applyFont="1" applyBorder="1"/>
    <xf numFmtId="165" fontId="5" fillId="0" borderId="14" xfId="1" applyNumberFormat="1" applyFont="1" applyBorder="1"/>
    <xf numFmtId="165" fontId="5" fillId="0" borderId="20" xfId="1" applyNumberFormat="1" applyFont="1" applyBorder="1"/>
    <xf numFmtId="165" fontId="5" fillId="0" borderId="22" xfId="1" applyNumberFormat="1" applyFont="1" applyBorder="1"/>
    <xf numFmtId="165" fontId="5" fillId="0" borderId="24" xfId="1" applyNumberFormat="1" applyFont="1" applyBorder="1"/>
    <xf numFmtId="165" fontId="5" fillId="0" borderId="25" xfId="1" applyNumberFormat="1" applyFont="1" applyBorder="1"/>
    <xf numFmtId="165" fontId="4" fillId="0" borderId="10" xfId="1" applyNumberFormat="1" applyFont="1" applyBorder="1"/>
    <xf numFmtId="165" fontId="4" fillId="0" borderId="11" xfId="1" applyNumberFormat="1" applyFont="1" applyBorder="1"/>
    <xf numFmtId="165" fontId="5" fillId="0" borderId="12" xfId="1" applyNumberFormat="1" applyFont="1" applyBorder="1"/>
    <xf numFmtId="165" fontId="5" fillId="0" borderId="28" xfId="1" applyNumberFormat="1" applyFont="1" applyBorder="1"/>
    <xf numFmtId="165" fontId="5" fillId="0" borderId="0" xfId="1" applyNumberFormat="1" applyFont="1" applyBorder="1"/>
    <xf numFmtId="165" fontId="5" fillId="0" borderId="0" xfId="1" applyNumberFormat="1" applyFont="1"/>
    <xf numFmtId="0" fontId="5" fillId="0" borderId="0" xfId="0" applyFont="1" applyFill="1" applyBorder="1" applyAlignment="1">
      <alignment horizontal="centerContinuous" vertical="center"/>
    </xf>
    <xf numFmtId="0" fontId="4" fillId="0" borderId="0" xfId="0" applyFont="1" applyFill="1" applyBorder="1" applyAlignment="1">
      <alignment horizontal="centerContinuous" vertical="center" wrapText="1"/>
    </xf>
    <xf numFmtId="0" fontId="5" fillId="0" borderId="0" xfId="0" applyFont="1" applyFill="1" applyBorder="1" applyAlignment="1">
      <alignment horizontal="centerContinuous" vertical="center" wrapText="1"/>
    </xf>
    <xf numFmtId="165" fontId="5" fillId="0" borderId="0" xfId="1" applyNumberFormat="1" applyFont="1" applyFill="1" applyAlignment="1">
      <alignment horizontal="centerContinuous" vertical="center" wrapText="1"/>
    </xf>
    <xf numFmtId="165" fontId="5" fillId="0" borderId="0" xfId="1" applyNumberFormat="1" applyFont="1" applyFill="1" applyAlignment="1">
      <alignment vertical="center"/>
    </xf>
    <xf numFmtId="0" fontId="5" fillId="0" borderId="0" xfId="0" applyFont="1" applyFill="1" applyAlignment="1">
      <alignment vertical="center"/>
    </xf>
    <xf numFmtId="17" fontId="4" fillId="0" borderId="0" xfId="0" applyNumberFormat="1" applyFont="1" applyFill="1" applyBorder="1" applyAlignment="1">
      <alignment horizontal="centerContinuous" vertical="center" wrapText="1"/>
    </xf>
    <xf numFmtId="165" fontId="7" fillId="0" borderId="10" xfId="1" applyNumberFormat="1" applyFont="1" applyBorder="1" applyAlignment="1">
      <alignment vertical="center"/>
    </xf>
    <xf numFmtId="165" fontId="7" fillId="0" borderId="11" xfId="1" applyNumberFormat="1" applyFont="1" applyBorder="1" applyAlignment="1">
      <alignment vertical="center"/>
    </xf>
    <xf numFmtId="0" fontId="5" fillId="0" borderId="0" xfId="0" applyNumberFormat="1" applyFont="1" applyBorder="1" applyAlignment="1">
      <alignment vertical="center"/>
    </xf>
    <xf numFmtId="0" fontId="5" fillId="0" borderId="0" xfId="0" applyNumberFormat="1" applyFont="1" applyBorder="1" applyAlignment="1">
      <alignment horizontal="center" vertical="center"/>
    </xf>
    <xf numFmtId="165" fontId="5" fillId="0" borderId="0" xfId="1" applyNumberFormat="1" applyFont="1" applyBorder="1" applyAlignment="1">
      <alignment vertical="center"/>
    </xf>
    <xf numFmtId="0" fontId="6" fillId="0" borderId="10" xfId="0" applyNumberFormat="1" applyFont="1" applyBorder="1" applyAlignment="1">
      <alignment horizontal="centerContinuous" vertical="center"/>
    </xf>
    <xf numFmtId="165" fontId="6" fillId="0" borderId="10" xfId="1" applyNumberFormat="1" applyFont="1" applyBorder="1" applyAlignment="1">
      <alignment vertical="center"/>
    </xf>
    <xf numFmtId="165" fontId="6" fillId="0" borderId="11" xfId="1" applyNumberFormat="1" applyFont="1" applyBorder="1" applyAlignment="1">
      <alignment vertical="center"/>
    </xf>
    <xf numFmtId="165" fontId="5" fillId="0" borderId="0" xfId="0" applyNumberFormat="1" applyFont="1"/>
    <xf numFmtId="0" fontId="4" fillId="0" borderId="0" xfId="0" applyFont="1" applyFill="1" applyBorder="1" applyAlignment="1">
      <alignment horizontal="left" vertical="center" wrapText="1"/>
    </xf>
    <xf numFmtId="0" fontId="6" fillId="0" borderId="4" xfId="0" applyNumberFormat="1" applyFont="1" applyBorder="1" applyAlignment="1">
      <alignment horizontal="center" vertical="center"/>
    </xf>
    <xf numFmtId="0" fontId="6" fillId="0" borderId="3" xfId="0" applyNumberFormat="1" applyFont="1" applyBorder="1" applyAlignment="1">
      <alignment horizontal="center" vertical="center"/>
    </xf>
    <xf numFmtId="0" fontId="6" fillId="0" borderId="26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</cellXfs>
  <cellStyles count="4">
    <cellStyle name="Millares" xfId="1" builtinId="3"/>
    <cellStyle name="Millares 2" xfId="2" xr:uid="{00000000-0005-0000-0000-000001000000}"/>
    <cellStyle name="Millares 3" xfId="3" xr:uid="{00000000-0005-0000-0000-000002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1073151</xdr:colOff>
      <xdr:row>0</xdr:row>
      <xdr:rowOff>65232</xdr:rowOff>
    </xdr:from>
    <xdr:to>
      <xdr:col>3</xdr:col>
      <xdr:colOff>530728</xdr:colOff>
      <xdr:row>4</xdr:row>
      <xdr:rowOff>82601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FA2CC1A-F2EB-4E42-8007-E93C8019A0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2226" y="65232"/>
          <a:ext cx="2181727" cy="58886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190500</xdr:colOff>
      <xdr:row>0</xdr:row>
      <xdr:rowOff>123825</xdr:rowOff>
    </xdr:from>
    <xdr:to>
      <xdr:col>1</xdr:col>
      <xdr:colOff>2000250</xdr:colOff>
      <xdr:row>4</xdr:row>
      <xdr:rowOff>38100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6AF88A3-D2CA-410F-BA21-9071918C72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0" y="123825"/>
          <a:ext cx="1809750" cy="5238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E5600F-5950-40D6-BFB4-30EFE816B316}">
  <dimension ref="B1:S332"/>
  <sheetViews>
    <sheetView showGridLines="0" tabSelected="1" zoomScaleNormal="100" zoomScalePageLayoutView="98" workbookViewId="0">
      <pane xSplit="1" ySplit="6" topLeftCell="B7" activePane="bottomRight" state="frozen"/>
      <selection pane="topRight"/>
      <selection pane="bottomLeft"/>
      <selection pane="bottomRight" activeCell="B6" sqref="B6"/>
    </sheetView>
  </sheetViews>
  <sheetFormatPr baseColWidth="10" defaultRowHeight="11.25" outlineLevelRow="2" x14ac:dyDescent="0.25"/>
  <cols>
    <col min="1" max="1" width="3.28515625" style="3" customWidth="1"/>
    <col min="2" max="2" width="26.85546875" style="3" customWidth="1"/>
    <col min="3" max="3" width="14" style="59" customWidth="1"/>
    <col min="4" max="4" width="61.140625" style="3" customWidth="1"/>
    <col min="5" max="5" width="12.140625" style="77" customWidth="1"/>
    <col min="6" max="6" width="12.7109375" style="77" customWidth="1"/>
    <col min="7" max="8" width="14" style="77" customWidth="1"/>
    <col min="9" max="9" width="16.28515625" style="77" customWidth="1"/>
    <col min="10" max="10" width="14.7109375" style="77" customWidth="1"/>
    <col min="11" max="11" width="15.7109375" style="77" customWidth="1"/>
    <col min="12" max="12" width="16.28515625" style="77" customWidth="1"/>
    <col min="13" max="13" width="18.7109375" style="77" customWidth="1"/>
    <col min="14" max="14" width="15.7109375" style="77" customWidth="1"/>
    <col min="15" max="16" width="15.85546875" style="77" customWidth="1"/>
    <col min="17" max="17" width="19" style="77" customWidth="1"/>
    <col min="18" max="18" width="12.5703125" style="3" bestFit="1" customWidth="1"/>
    <col min="19" max="16384" width="11.42578125" style="3"/>
  </cols>
  <sheetData>
    <row r="1" spans="2:17" x14ac:dyDescent="0.25">
      <c r="B1" s="1"/>
      <c r="C1" s="51" t="s">
        <v>0</v>
      </c>
      <c r="D1" s="2"/>
      <c r="E1" s="76"/>
      <c r="F1" s="76"/>
      <c r="G1" s="76"/>
      <c r="H1" s="76"/>
      <c r="I1" s="82"/>
      <c r="J1" s="82"/>
      <c r="K1" s="82"/>
      <c r="L1" s="82"/>
      <c r="M1" s="82"/>
      <c r="N1" s="82"/>
      <c r="O1" s="82"/>
      <c r="P1" s="82"/>
      <c r="Q1" s="82"/>
    </row>
    <row r="2" spans="2:17" x14ac:dyDescent="0.25">
      <c r="B2" s="1"/>
      <c r="C2" s="51" t="s">
        <v>1</v>
      </c>
      <c r="D2" s="2"/>
      <c r="E2" s="76"/>
      <c r="F2" s="76"/>
      <c r="G2" s="76"/>
      <c r="H2" s="76"/>
      <c r="I2" s="82"/>
      <c r="J2" s="82"/>
      <c r="K2" s="82"/>
      <c r="L2" s="82"/>
      <c r="M2" s="82"/>
      <c r="N2" s="82"/>
      <c r="O2" s="82"/>
      <c r="P2" s="82"/>
      <c r="Q2" s="82"/>
    </row>
    <row r="3" spans="2:17" x14ac:dyDescent="0.25">
      <c r="B3" s="1"/>
      <c r="C3" s="51" t="s">
        <v>2</v>
      </c>
      <c r="D3" s="2"/>
      <c r="E3" s="76"/>
      <c r="F3" s="76"/>
      <c r="G3" s="76"/>
      <c r="H3" s="76"/>
      <c r="I3" s="82"/>
      <c r="J3" s="82"/>
      <c r="K3" s="82"/>
      <c r="L3" s="82"/>
      <c r="M3" s="82"/>
      <c r="N3" s="82"/>
      <c r="O3" s="82"/>
      <c r="P3" s="82"/>
      <c r="Q3" s="82"/>
    </row>
    <row r="4" spans="2:17" x14ac:dyDescent="0.25">
      <c r="B4" s="1"/>
      <c r="C4" s="51" t="s">
        <v>3</v>
      </c>
      <c r="D4" s="2"/>
      <c r="E4" s="76"/>
      <c r="F4" s="76"/>
      <c r="G4" s="76"/>
      <c r="H4" s="76"/>
      <c r="I4" s="82"/>
      <c r="J4" s="82"/>
      <c r="K4" s="82"/>
      <c r="L4" s="82"/>
      <c r="M4" s="82"/>
      <c r="N4" s="82"/>
      <c r="O4" s="82"/>
      <c r="P4" s="82"/>
      <c r="Q4" s="82"/>
    </row>
    <row r="5" spans="2:17" ht="12" thickBot="1" x14ac:dyDescent="0.3">
      <c r="C5" s="51" t="s">
        <v>303</v>
      </c>
      <c r="D5" s="2"/>
      <c r="E5" s="76"/>
      <c r="F5" s="76"/>
      <c r="G5" s="76"/>
      <c r="H5" s="76"/>
      <c r="I5" s="82"/>
      <c r="J5" s="82"/>
      <c r="K5" s="82"/>
      <c r="L5" s="82"/>
      <c r="M5" s="82"/>
      <c r="N5" s="82"/>
      <c r="O5" s="82"/>
      <c r="P5" s="82"/>
      <c r="Q5" s="82"/>
    </row>
    <row r="6" spans="2:17" s="10" customFormat="1" ht="23.25" thickBot="1" x14ac:dyDescent="0.3">
      <c r="B6" s="4" t="s">
        <v>4</v>
      </c>
      <c r="C6" s="52" t="s">
        <v>5</v>
      </c>
      <c r="D6" s="5" t="s">
        <v>6</v>
      </c>
      <c r="E6" s="6" t="s">
        <v>7</v>
      </c>
      <c r="F6" s="7" t="s">
        <v>8</v>
      </c>
      <c r="G6" s="7" t="s">
        <v>9</v>
      </c>
      <c r="H6" s="7" t="s">
        <v>10</v>
      </c>
      <c r="I6" s="8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9" t="s">
        <v>16</v>
      </c>
      <c r="O6" s="7" t="s">
        <v>17</v>
      </c>
      <c r="P6" s="7" t="s">
        <v>18</v>
      </c>
      <c r="Q6" s="7" t="s">
        <v>19</v>
      </c>
    </row>
    <row r="7" spans="2:17" outlineLevel="2" x14ac:dyDescent="0.25">
      <c r="B7" s="11" t="s">
        <v>20</v>
      </c>
      <c r="C7" s="53">
        <v>860002180</v>
      </c>
      <c r="D7" s="12" t="s">
        <v>102</v>
      </c>
      <c r="E7" s="13">
        <v>95</v>
      </c>
      <c r="F7" s="13">
        <v>35449631.159999996</v>
      </c>
      <c r="G7" s="13">
        <v>84007038</v>
      </c>
      <c r="H7" s="13">
        <f>+F7+G7</f>
        <v>119456669.16</v>
      </c>
      <c r="I7" s="13">
        <v>7643100</v>
      </c>
      <c r="J7" s="13">
        <v>479730</v>
      </c>
      <c r="K7" s="13">
        <v>65171827</v>
      </c>
      <c r="L7" s="13">
        <v>8838443</v>
      </c>
      <c r="M7" s="13">
        <v>16975577</v>
      </c>
      <c r="N7" s="13">
        <v>24393122</v>
      </c>
      <c r="O7" s="13">
        <v>0</v>
      </c>
      <c r="P7" s="13">
        <v>0</v>
      </c>
      <c r="Q7" s="83">
        <f t="shared" ref="Q7:Q21" si="0">SUM(H7:P7)</f>
        <v>242958468.16</v>
      </c>
    </row>
    <row r="8" spans="2:17" outlineLevel="2" x14ac:dyDescent="0.25">
      <c r="B8" s="65" t="s">
        <v>20</v>
      </c>
      <c r="C8" s="66">
        <v>860002184</v>
      </c>
      <c r="D8" s="67" t="s">
        <v>103</v>
      </c>
      <c r="E8" s="68">
        <v>28</v>
      </c>
      <c r="F8" s="68">
        <v>0</v>
      </c>
      <c r="G8" s="68">
        <v>14621701</v>
      </c>
      <c r="H8" s="68">
        <f t="shared" ref="H8:H76" si="1">+F8+G8</f>
        <v>14621701</v>
      </c>
      <c r="I8" s="68">
        <v>11305129</v>
      </c>
      <c r="J8" s="68">
        <v>39339</v>
      </c>
      <c r="K8" s="68">
        <v>1250100</v>
      </c>
      <c r="L8" s="68">
        <v>181925</v>
      </c>
      <c r="M8" s="68">
        <v>311174</v>
      </c>
      <c r="N8" s="68">
        <v>0</v>
      </c>
      <c r="O8" s="68">
        <v>0</v>
      </c>
      <c r="P8" s="68">
        <v>-545461</v>
      </c>
      <c r="Q8" s="84">
        <f t="shared" si="0"/>
        <v>27163907</v>
      </c>
    </row>
    <row r="9" spans="2:17" outlineLevel="2" x14ac:dyDescent="0.25">
      <c r="B9" s="65" t="s">
        <v>20</v>
      </c>
      <c r="C9" s="66">
        <v>860002400</v>
      </c>
      <c r="D9" s="67" t="s">
        <v>104</v>
      </c>
      <c r="E9" s="68">
        <v>1290</v>
      </c>
      <c r="F9" s="68">
        <v>27242698.530000001</v>
      </c>
      <c r="G9" s="68">
        <v>55122761</v>
      </c>
      <c r="H9" s="68">
        <f t="shared" si="1"/>
        <v>82365459.530000001</v>
      </c>
      <c r="I9" s="68">
        <v>55528610</v>
      </c>
      <c r="J9" s="68">
        <v>45545306</v>
      </c>
      <c r="K9" s="68">
        <v>36387205</v>
      </c>
      <c r="L9" s="68">
        <v>96417739</v>
      </c>
      <c r="M9" s="68">
        <v>147828976</v>
      </c>
      <c r="N9" s="68">
        <v>619727462.37000012</v>
      </c>
      <c r="O9" s="68">
        <v>0</v>
      </c>
      <c r="P9" s="68">
        <v>0</v>
      </c>
      <c r="Q9" s="84">
        <f t="shared" si="0"/>
        <v>1083800757.9000001</v>
      </c>
    </row>
    <row r="10" spans="2:17" outlineLevel="2" x14ac:dyDescent="0.25">
      <c r="B10" s="65" t="s">
        <v>20</v>
      </c>
      <c r="C10" s="66">
        <v>860002503</v>
      </c>
      <c r="D10" s="67" t="s">
        <v>105</v>
      </c>
      <c r="E10" s="68">
        <v>15</v>
      </c>
      <c r="F10" s="68">
        <v>0</v>
      </c>
      <c r="G10" s="68">
        <v>0</v>
      </c>
      <c r="H10" s="68">
        <f t="shared" si="1"/>
        <v>0</v>
      </c>
      <c r="I10" s="68">
        <v>0</v>
      </c>
      <c r="J10" s="68">
        <v>0</v>
      </c>
      <c r="K10" s="68">
        <v>0</v>
      </c>
      <c r="L10" s="68">
        <v>0</v>
      </c>
      <c r="M10" s="68">
        <v>0</v>
      </c>
      <c r="N10" s="68">
        <v>23161210.039999999</v>
      </c>
      <c r="O10" s="68">
        <v>0</v>
      </c>
      <c r="P10" s="68">
        <v>0</v>
      </c>
      <c r="Q10" s="84">
        <f t="shared" si="0"/>
        <v>23161210.039999999</v>
      </c>
    </row>
    <row r="11" spans="2:17" outlineLevel="2" x14ac:dyDescent="0.25">
      <c r="B11" s="65" t="s">
        <v>20</v>
      </c>
      <c r="C11" s="66">
        <v>860009578</v>
      </c>
      <c r="D11" s="67" t="s">
        <v>107</v>
      </c>
      <c r="E11" s="68">
        <v>140</v>
      </c>
      <c r="F11" s="68">
        <v>665570.68999999994</v>
      </c>
      <c r="G11" s="68">
        <v>1628355</v>
      </c>
      <c r="H11" s="68">
        <f t="shared" si="1"/>
        <v>2293925.69</v>
      </c>
      <c r="I11" s="68">
        <v>20021373</v>
      </c>
      <c r="J11" s="68">
        <v>30959112.5</v>
      </c>
      <c r="K11" s="68">
        <v>21642894</v>
      </c>
      <c r="L11" s="68">
        <v>9765946</v>
      </c>
      <c r="M11" s="68">
        <v>21091306</v>
      </c>
      <c r="N11" s="68">
        <v>142919768.16</v>
      </c>
      <c r="O11" s="68">
        <v>0</v>
      </c>
      <c r="P11" s="68">
        <v>-558625</v>
      </c>
      <c r="Q11" s="84">
        <f t="shared" si="0"/>
        <v>248135700.34999999</v>
      </c>
    </row>
    <row r="12" spans="2:17" outlineLevel="2" x14ac:dyDescent="0.25">
      <c r="B12" s="65" t="s">
        <v>20</v>
      </c>
      <c r="C12" s="66">
        <v>860028415</v>
      </c>
      <c r="D12" s="67" t="s">
        <v>108</v>
      </c>
      <c r="E12" s="68">
        <v>22</v>
      </c>
      <c r="F12" s="68">
        <v>0</v>
      </c>
      <c r="G12" s="68">
        <v>0</v>
      </c>
      <c r="H12" s="68">
        <f t="shared" si="1"/>
        <v>0</v>
      </c>
      <c r="I12" s="68">
        <v>562672</v>
      </c>
      <c r="J12" s="68">
        <v>4626889</v>
      </c>
      <c r="K12" s="68">
        <v>62405</v>
      </c>
      <c r="L12" s="68">
        <v>1635531</v>
      </c>
      <c r="M12" s="68">
        <v>13043041</v>
      </c>
      <c r="N12" s="68">
        <v>1361427</v>
      </c>
      <c r="O12" s="68">
        <v>0</v>
      </c>
      <c r="P12" s="68">
        <v>0</v>
      </c>
      <c r="Q12" s="84">
        <f t="shared" si="0"/>
        <v>21291965</v>
      </c>
    </row>
    <row r="13" spans="2:17" outlineLevel="2" x14ac:dyDescent="0.25">
      <c r="B13" s="65" t="s">
        <v>20</v>
      </c>
      <c r="C13" s="66">
        <v>860037013</v>
      </c>
      <c r="D13" s="67" t="s">
        <v>278</v>
      </c>
      <c r="E13" s="68">
        <v>2041</v>
      </c>
      <c r="F13" s="68">
        <v>153476949.52000001</v>
      </c>
      <c r="G13" s="68">
        <v>183239112</v>
      </c>
      <c r="H13" s="68">
        <f t="shared" si="1"/>
        <v>336716061.51999998</v>
      </c>
      <c r="I13" s="68">
        <v>120339950</v>
      </c>
      <c r="J13" s="68">
        <v>340326247.69999999</v>
      </c>
      <c r="K13" s="68">
        <v>131481045</v>
      </c>
      <c r="L13" s="68">
        <v>62291186</v>
      </c>
      <c r="M13" s="68">
        <v>136049152</v>
      </c>
      <c r="N13" s="68">
        <v>1167417891.25</v>
      </c>
      <c r="O13" s="68">
        <v>0</v>
      </c>
      <c r="P13" s="68">
        <v>-3339902</v>
      </c>
      <c r="Q13" s="84">
        <f t="shared" si="0"/>
        <v>2291281631.4700003</v>
      </c>
    </row>
    <row r="14" spans="2:17" outlineLevel="2" x14ac:dyDescent="0.25">
      <c r="B14" s="65" t="s">
        <v>20</v>
      </c>
      <c r="C14" s="66">
        <v>860039988</v>
      </c>
      <c r="D14" s="67" t="s">
        <v>279</v>
      </c>
      <c r="E14" s="68">
        <v>36</v>
      </c>
      <c r="F14" s="68">
        <v>0</v>
      </c>
      <c r="G14" s="68">
        <v>0</v>
      </c>
      <c r="H14" s="68">
        <f t="shared" si="1"/>
        <v>0</v>
      </c>
      <c r="I14" s="68">
        <v>0</v>
      </c>
      <c r="J14" s="68">
        <v>437613</v>
      </c>
      <c r="K14" s="68">
        <v>0</v>
      </c>
      <c r="L14" s="68">
        <v>0</v>
      </c>
      <c r="M14" s="68">
        <v>1583189</v>
      </c>
      <c r="N14" s="68">
        <v>56897148</v>
      </c>
      <c r="O14" s="68">
        <v>0</v>
      </c>
      <c r="P14" s="68">
        <v>0</v>
      </c>
      <c r="Q14" s="84">
        <f t="shared" si="0"/>
        <v>58917950</v>
      </c>
    </row>
    <row r="15" spans="2:17" outlineLevel="2" x14ac:dyDescent="0.25">
      <c r="B15" s="65" t="s">
        <v>20</v>
      </c>
      <c r="C15" s="66">
        <v>860524654</v>
      </c>
      <c r="D15" s="67" t="s">
        <v>109</v>
      </c>
      <c r="E15" s="68">
        <v>14</v>
      </c>
      <c r="F15" s="68">
        <v>11515</v>
      </c>
      <c r="G15" s="68">
        <v>2405673</v>
      </c>
      <c r="H15" s="68">
        <f t="shared" si="1"/>
        <v>2417188</v>
      </c>
      <c r="I15" s="68">
        <v>0</v>
      </c>
      <c r="J15" s="68">
        <v>0</v>
      </c>
      <c r="K15" s="68">
        <v>4797365</v>
      </c>
      <c r="L15" s="68">
        <v>2003848</v>
      </c>
      <c r="M15" s="68">
        <v>1868570</v>
      </c>
      <c r="N15" s="68">
        <v>0</v>
      </c>
      <c r="O15" s="68">
        <v>0</v>
      </c>
      <c r="P15" s="68">
        <v>0</v>
      </c>
      <c r="Q15" s="84">
        <f t="shared" si="0"/>
        <v>11086971</v>
      </c>
    </row>
    <row r="16" spans="2:17" outlineLevel="2" x14ac:dyDescent="0.25">
      <c r="B16" s="65" t="s">
        <v>20</v>
      </c>
      <c r="C16" s="66">
        <v>890903407</v>
      </c>
      <c r="D16" s="67" t="s">
        <v>110</v>
      </c>
      <c r="E16" s="68">
        <v>141</v>
      </c>
      <c r="F16" s="68">
        <v>860874.7</v>
      </c>
      <c r="G16" s="68">
        <v>5687916</v>
      </c>
      <c r="H16" s="68">
        <f t="shared" si="1"/>
        <v>6548790.7000000002</v>
      </c>
      <c r="I16" s="68">
        <v>38712177</v>
      </c>
      <c r="J16" s="68">
        <v>37220664</v>
      </c>
      <c r="K16" s="68">
        <v>31464650</v>
      </c>
      <c r="L16" s="68">
        <v>22468448</v>
      </c>
      <c r="M16" s="68">
        <v>16894465</v>
      </c>
      <c r="N16" s="68">
        <v>84597873</v>
      </c>
      <c r="O16" s="68">
        <v>0</v>
      </c>
      <c r="P16" s="68">
        <v>0</v>
      </c>
      <c r="Q16" s="84">
        <f t="shared" si="0"/>
        <v>237907067.69999999</v>
      </c>
    </row>
    <row r="17" spans="2:17" outlineLevel="2" x14ac:dyDescent="0.25">
      <c r="B17" s="65" t="s">
        <v>20</v>
      </c>
      <c r="C17" s="66">
        <v>891700037</v>
      </c>
      <c r="D17" s="67" t="s">
        <v>111</v>
      </c>
      <c r="E17" s="68">
        <v>30</v>
      </c>
      <c r="F17" s="68">
        <v>0</v>
      </c>
      <c r="G17" s="68">
        <v>0</v>
      </c>
      <c r="H17" s="68">
        <f t="shared" si="1"/>
        <v>0</v>
      </c>
      <c r="I17" s="68">
        <v>230200</v>
      </c>
      <c r="J17" s="68">
        <v>599000</v>
      </c>
      <c r="K17" s="68">
        <v>0</v>
      </c>
      <c r="L17" s="68">
        <v>530650</v>
      </c>
      <c r="M17" s="68">
        <v>1633100</v>
      </c>
      <c r="N17" s="68">
        <v>47049011</v>
      </c>
      <c r="O17" s="68">
        <v>0</v>
      </c>
      <c r="P17" s="68">
        <v>0</v>
      </c>
      <c r="Q17" s="84">
        <f t="shared" si="0"/>
        <v>50041961</v>
      </c>
    </row>
    <row r="18" spans="2:17" ht="12" outlineLevel="2" thickBot="1" x14ac:dyDescent="0.3">
      <c r="B18" s="69" t="s">
        <v>20</v>
      </c>
      <c r="C18" s="70">
        <v>901037916</v>
      </c>
      <c r="D18" s="71" t="s">
        <v>98</v>
      </c>
      <c r="E18" s="72">
        <v>3366</v>
      </c>
      <c r="F18" s="72">
        <v>116457904.18000001</v>
      </c>
      <c r="G18" s="72">
        <v>657999761</v>
      </c>
      <c r="H18" s="72">
        <f t="shared" si="1"/>
        <v>774457665.18000007</v>
      </c>
      <c r="I18" s="72">
        <v>587109855</v>
      </c>
      <c r="J18" s="72">
        <v>1148097732</v>
      </c>
      <c r="K18" s="72">
        <v>0</v>
      </c>
      <c r="L18" s="72">
        <v>350959857</v>
      </c>
      <c r="M18" s="72">
        <v>512842027</v>
      </c>
      <c r="N18" s="72">
        <v>4784023568.1999979</v>
      </c>
      <c r="O18" s="72">
        <v>0</v>
      </c>
      <c r="P18" s="72">
        <v>-238863142.55000001</v>
      </c>
      <c r="Q18" s="85">
        <f t="shared" si="0"/>
        <v>7918627561.829998</v>
      </c>
    </row>
    <row r="19" spans="2:17" ht="12" outlineLevel="1" thickBot="1" x14ac:dyDescent="0.3">
      <c r="B19" s="18" t="s">
        <v>42</v>
      </c>
      <c r="C19" s="78"/>
      <c r="D19" s="79"/>
      <c r="E19" s="80">
        <f t="shared" ref="E19:Q19" si="2">SUBTOTAL(9,E7:E18)</f>
        <v>7218</v>
      </c>
      <c r="F19" s="80">
        <f t="shared" si="2"/>
        <v>334165143.77999997</v>
      </c>
      <c r="G19" s="80">
        <f t="shared" si="2"/>
        <v>1004712317</v>
      </c>
      <c r="H19" s="80">
        <f t="shared" si="2"/>
        <v>1338877460.7800002</v>
      </c>
      <c r="I19" s="80">
        <f t="shared" si="2"/>
        <v>841453066</v>
      </c>
      <c r="J19" s="80">
        <f t="shared" si="2"/>
        <v>1608331633.2</v>
      </c>
      <c r="K19" s="80">
        <f t="shared" si="2"/>
        <v>292257491</v>
      </c>
      <c r="L19" s="80">
        <f t="shared" si="2"/>
        <v>555093573</v>
      </c>
      <c r="M19" s="80">
        <f t="shared" si="2"/>
        <v>870120577</v>
      </c>
      <c r="N19" s="80">
        <f t="shared" si="2"/>
        <v>6951548481.0199986</v>
      </c>
      <c r="O19" s="80">
        <f t="shared" si="2"/>
        <v>0</v>
      </c>
      <c r="P19" s="80">
        <f t="shared" si="2"/>
        <v>-243307130.55000001</v>
      </c>
      <c r="Q19" s="86">
        <f t="shared" si="2"/>
        <v>12214375151.449997</v>
      </c>
    </row>
    <row r="20" spans="2:17" outlineLevel="2" x14ac:dyDescent="0.25">
      <c r="B20" s="14" t="s">
        <v>21</v>
      </c>
      <c r="C20" s="54">
        <v>800226175</v>
      </c>
      <c r="D20" s="15" t="s">
        <v>112</v>
      </c>
      <c r="E20" s="16">
        <v>3</v>
      </c>
      <c r="F20" s="16">
        <v>0</v>
      </c>
      <c r="G20" s="16">
        <v>298600</v>
      </c>
      <c r="H20" s="16">
        <f t="shared" si="1"/>
        <v>298600</v>
      </c>
      <c r="I20" s="16">
        <v>8402178.5700000003</v>
      </c>
      <c r="J20" s="16">
        <v>0</v>
      </c>
      <c r="K20" s="16">
        <v>0</v>
      </c>
      <c r="L20" s="16">
        <v>0</v>
      </c>
      <c r="M20" s="16">
        <v>0</v>
      </c>
      <c r="N20" s="16">
        <v>0</v>
      </c>
      <c r="O20" s="16">
        <v>0</v>
      </c>
      <c r="P20" s="16">
        <v>0</v>
      </c>
      <c r="Q20" s="17">
        <f t="shared" si="0"/>
        <v>8700778.5700000003</v>
      </c>
    </row>
    <row r="21" spans="2:17" outlineLevel="2" x14ac:dyDescent="0.25">
      <c r="B21" s="65" t="s">
        <v>21</v>
      </c>
      <c r="C21" s="66">
        <v>830008686</v>
      </c>
      <c r="D21" s="67" t="s">
        <v>113</v>
      </c>
      <c r="E21" s="68">
        <v>19</v>
      </c>
      <c r="F21" s="68">
        <v>0</v>
      </c>
      <c r="G21" s="68">
        <v>0</v>
      </c>
      <c r="H21" s="68">
        <f t="shared" si="1"/>
        <v>0</v>
      </c>
      <c r="I21" s="68">
        <v>2026116</v>
      </c>
      <c r="J21" s="68">
        <v>555090</v>
      </c>
      <c r="K21" s="68">
        <v>0</v>
      </c>
      <c r="L21" s="68">
        <v>0</v>
      </c>
      <c r="M21" s="68">
        <v>0</v>
      </c>
      <c r="N21" s="68">
        <v>16029607</v>
      </c>
      <c r="O21" s="68">
        <v>0</v>
      </c>
      <c r="P21" s="68">
        <v>0</v>
      </c>
      <c r="Q21" s="84">
        <f t="shared" si="0"/>
        <v>18610813</v>
      </c>
    </row>
    <row r="22" spans="2:17" outlineLevel="2" x14ac:dyDescent="0.25">
      <c r="B22" s="65" t="s">
        <v>21</v>
      </c>
      <c r="C22" s="66">
        <v>860002180</v>
      </c>
      <c r="D22" s="67" t="s">
        <v>102</v>
      </c>
      <c r="E22" s="68">
        <v>1</v>
      </c>
      <c r="F22" s="68">
        <v>0</v>
      </c>
      <c r="G22" s="68">
        <v>0</v>
      </c>
      <c r="H22" s="68">
        <f t="shared" si="1"/>
        <v>0</v>
      </c>
      <c r="I22" s="68">
        <v>0</v>
      </c>
      <c r="J22" s="68">
        <v>0</v>
      </c>
      <c r="K22" s="68">
        <v>0</v>
      </c>
      <c r="L22" s="68">
        <v>0</v>
      </c>
      <c r="M22" s="68">
        <v>0</v>
      </c>
      <c r="N22" s="68">
        <v>12480609</v>
      </c>
      <c r="O22" s="68">
        <v>0</v>
      </c>
      <c r="P22" s="68">
        <v>0</v>
      </c>
      <c r="Q22" s="84">
        <f t="shared" ref="Q22:Q31" si="3">SUM(H22:P22)</f>
        <v>12480609</v>
      </c>
    </row>
    <row r="23" spans="2:17" outlineLevel="2" x14ac:dyDescent="0.25">
      <c r="B23" s="65" t="s">
        <v>21</v>
      </c>
      <c r="C23" s="66">
        <v>860002183</v>
      </c>
      <c r="D23" s="67" t="s">
        <v>114</v>
      </c>
      <c r="E23" s="68">
        <v>38</v>
      </c>
      <c r="F23" s="68">
        <v>0</v>
      </c>
      <c r="G23" s="68">
        <v>1249476</v>
      </c>
      <c r="H23" s="68">
        <f t="shared" si="1"/>
        <v>1249476</v>
      </c>
      <c r="I23" s="68">
        <v>3103068</v>
      </c>
      <c r="J23" s="68">
        <v>6116315</v>
      </c>
      <c r="K23" s="68">
        <v>97000</v>
      </c>
      <c r="L23" s="68">
        <v>971204</v>
      </c>
      <c r="M23" s="68">
        <v>3270400</v>
      </c>
      <c r="N23" s="68">
        <v>64802191.590000004</v>
      </c>
      <c r="O23" s="68">
        <v>0</v>
      </c>
      <c r="P23" s="68">
        <v>0</v>
      </c>
      <c r="Q23" s="84">
        <f t="shared" si="3"/>
        <v>79609654.590000004</v>
      </c>
    </row>
    <row r="24" spans="2:17" outlineLevel="2" x14ac:dyDescent="0.25">
      <c r="B24" s="65" t="s">
        <v>21</v>
      </c>
      <c r="C24" s="66">
        <v>860002503</v>
      </c>
      <c r="D24" s="67" t="s">
        <v>105</v>
      </c>
      <c r="E24" s="68">
        <v>33</v>
      </c>
      <c r="F24" s="68">
        <v>0</v>
      </c>
      <c r="G24" s="68">
        <v>116900</v>
      </c>
      <c r="H24" s="68">
        <f t="shared" si="1"/>
        <v>116900</v>
      </c>
      <c r="I24" s="68">
        <v>85400</v>
      </c>
      <c r="J24" s="68">
        <v>206900</v>
      </c>
      <c r="K24" s="68">
        <v>116900</v>
      </c>
      <c r="L24" s="68">
        <v>9195908</v>
      </c>
      <c r="M24" s="68">
        <v>378155</v>
      </c>
      <c r="N24" s="68">
        <v>11261790</v>
      </c>
      <c r="O24" s="68">
        <v>0</v>
      </c>
      <c r="P24" s="68">
        <v>0</v>
      </c>
      <c r="Q24" s="84">
        <f t="shared" si="3"/>
        <v>21361953</v>
      </c>
    </row>
    <row r="25" spans="2:17" outlineLevel="2" x14ac:dyDescent="0.25">
      <c r="B25" s="65" t="s">
        <v>21</v>
      </c>
      <c r="C25" s="66">
        <v>860008645</v>
      </c>
      <c r="D25" s="67" t="s">
        <v>115</v>
      </c>
      <c r="E25" s="68">
        <v>10</v>
      </c>
      <c r="F25" s="68">
        <v>0</v>
      </c>
      <c r="G25" s="68">
        <v>0</v>
      </c>
      <c r="H25" s="68">
        <f t="shared" si="1"/>
        <v>0</v>
      </c>
      <c r="I25" s="68">
        <v>0</v>
      </c>
      <c r="J25" s="68">
        <v>0</v>
      </c>
      <c r="K25" s="68">
        <v>0</v>
      </c>
      <c r="L25" s="68">
        <v>0</v>
      </c>
      <c r="M25" s="68">
        <v>0</v>
      </c>
      <c r="N25" s="68">
        <v>5174155</v>
      </c>
      <c r="O25" s="68">
        <v>0</v>
      </c>
      <c r="P25" s="68">
        <v>0</v>
      </c>
      <c r="Q25" s="84">
        <f t="shared" si="3"/>
        <v>5174155</v>
      </c>
    </row>
    <row r="26" spans="2:17" outlineLevel="2" x14ac:dyDescent="0.25">
      <c r="B26" s="65" t="s">
        <v>21</v>
      </c>
      <c r="C26" s="66">
        <v>860009174</v>
      </c>
      <c r="D26" s="67" t="s">
        <v>106</v>
      </c>
      <c r="E26" s="68">
        <v>3</v>
      </c>
      <c r="F26" s="68">
        <v>0</v>
      </c>
      <c r="G26" s="68">
        <v>105300</v>
      </c>
      <c r="H26" s="68">
        <f t="shared" si="1"/>
        <v>105300</v>
      </c>
      <c r="I26" s="68">
        <v>0</v>
      </c>
      <c r="J26" s="68">
        <v>0</v>
      </c>
      <c r="K26" s="68">
        <v>0</v>
      </c>
      <c r="L26" s="68">
        <v>0</v>
      </c>
      <c r="M26" s="68">
        <v>0</v>
      </c>
      <c r="N26" s="68">
        <v>3875136</v>
      </c>
      <c r="O26" s="68">
        <v>0</v>
      </c>
      <c r="P26" s="68">
        <v>0</v>
      </c>
      <c r="Q26" s="84">
        <f t="shared" si="3"/>
        <v>3980436</v>
      </c>
    </row>
    <row r="27" spans="2:17" outlineLevel="2" x14ac:dyDescent="0.25">
      <c r="B27" s="65" t="s">
        <v>21</v>
      </c>
      <c r="C27" s="66">
        <v>860011153</v>
      </c>
      <c r="D27" s="67" t="s">
        <v>116</v>
      </c>
      <c r="E27" s="68">
        <v>23</v>
      </c>
      <c r="F27" s="68">
        <v>81422.45</v>
      </c>
      <c r="G27" s="68">
        <v>19014528</v>
      </c>
      <c r="H27" s="68">
        <f t="shared" si="1"/>
        <v>19095950.449999999</v>
      </c>
      <c r="I27" s="68">
        <v>10019300</v>
      </c>
      <c r="J27" s="68">
        <v>629401</v>
      </c>
      <c r="K27" s="68">
        <v>134000</v>
      </c>
      <c r="L27" s="68">
        <v>0</v>
      </c>
      <c r="M27" s="68">
        <v>0</v>
      </c>
      <c r="N27" s="68">
        <v>1249462</v>
      </c>
      <c r="O27" s="68">
        <v>0</v>
      </c>
      <c r="P27" s="68">
        <v>-9636322</v>
      </c>
      <c r="Q27" s="84">
        <f t="shared" si="3"/>
        <v>21491791.449999999</v>
      </c>
    </row>
    <row r="28" spans="2:17" ht="12" outlineLevel="2" thickBot="1" x14ac:dyDescent="0.3">
      <c r="B28" s="65" t="s">
        <v>21</v>
      </c>
      <c r="C28" s="66">
        <v>890903790</v>
      </c>
      <c r="D28" s="67" t="s">
        <v>117</v>
      </c>
      <c r="E28" s="68">
        <v>242</v>
      </c>
      <c r="F28" s="68">
        <v>1386893</v>
      </c>
      <c r="G28" s="68">
        <v>31497950</v>
      </c>
      <c r="H28" s="68">
        <f t="shared" si="1"/>
        <v>32884843</v>
      </c>
      <c r="I28" s="68">
        <v>9278660</v>
      </c>
      <c r="J28" s="68">
        <v>7829668</v>
      </c>
      <c r="K28" s="68">
        <v>25659706</v>
      </c>
      <c r="L28" s="68">
        <v>5814900</v>
      </c>
      <c r="M28" s="68">
        <v>7598089</v>
      </c>
      <c r="N28" s="68">
        <v>168678837</v>
      </c>
      <c r="O28" s="68">
        <v>0</v>
      </c>
      <c r="P28" s="68">
        <v>-516520</v>
      </c>
      <c r="Q28" s="84">
        <f t="shared" si="3"/>
        <v>257228183</v>
      </c>
    </row>
    <row r="29" spans="2:17" ht="12" outlineLevel="1" thickBot="1" x14ac:dyDescent="0.3">
      <c r="B29" s="18" t="s">
        <v>43</v>
      </c>
      <c r="C29" s="78"/>
      <c r="D29" s="79"/>
      <c r="E29" s="80">
        <f t="shared" ref="E29:Q29" si="4">SUBTOTAL(9,E20:E28)</f>
        <v>372</v>
      </c>
      <c r="F29" s="80">
        <f t="shared" si="4"/>
        <v>1468315.45</v>
      </c>
      <c r="G29" s="80">
        <f t="shared" si="4"/>
        <v>52282754</v>
      </c>
      <c r="H29" s="80">
        <f t="shared" si="4"/>
        <v>53751069.450000003</v>
      </c>
      <c r="I29" s="80">
        <f t="shared" si="4"/>
        <v>32914722.57</v>
      </c>
      <c r="J29" s="80">
        <f t="shared" si="4"/>
        <v>15337374</v>
      </c>
      <c r="K29" s="80">
        <f t="shared" si="4"/>
        <v>26007606</v>
      </c>
      <c r="L29" s="80">
        <f t="shared" si="4"/>
        <v>15982012</v>
      </c>
      <c r="M29" s="80">
        <f t="shared" si="4"/>
        <v>11246644</v>
      </c>
      <c r="N29" s="80">
        <f t="shared" si="4"/>
        <v>283551787.59000003</v>
      </c>
      <c r="O29" s="80">
        <f t="shared" si="4"/>
        <v>0</v>
      </c>
      <c r="P29" s="80">
        <f t="shared" si="4"/>
        <v>-10152842</v>
      </c>
      <c r="Q29" s="86">
        <f t="shared" si="4"/>
        <v>428638373.61000001</v>
      </c>
    </row>
    <row r="30" spans="2:17" outlineLevel="2" x14ac:dyDescent="0.25">
      <c r="B30" s="65" t="s">
        <v>22</v>
      </c>
      <c r="C30" s="66">
        <v>65719317</v>
      </c>
      <c r="D30" s="67" t="s">
        <v>96</v>
      </c>
      <c r="E30" s="68">
        <v>0</v>
      </c>
      <c r="F30" s="68">
        <v>13300</v>
      </c>
      <c r="G30" s="68">
        <v>0</v>
      </c>
      <c r="H30" s="68">
        <f t="shared" si="1"/>
        <v>13300</v>
      </c>
      <c r="I30" s="68">
        <v>0</v>
      </c>
      <c r="J30" s="68">
        <v>0</v>
      </c>
      <c r="K30" s="68">
        <v>0</v>
      </c>
      <c r="L30" s="68">
        <v>0</v>
      </c>
      <c r="M30" s="68">
        <v>0</v>
      </c>
      <c r="N30" s="68">
        <v>0</v>
      </c>
      <c r="O30" s="68">
        <v>0</v>
      </c>
      <c r="P30" s="68">
        <v>0</v>
      </c>
      <c r="Q30" s="84">
        <f t="shared" si="3"/>
        <v>13300</v>
      </c>
    </row>
    <row r="31" spans="2:17" outlineLevel="2" x14ac:dyDescent="0.25">
      <c r="B31" s="65" t="s">
        <v>22</v>
      </c>
      <c r="C31" s="66">
        <v>800251440</v>
      </c>
      <c r="D31" s="67" t="s">
        <v>280</v>
      </c>
      <c r="E31" s="68">
        <v>12</v>
      </c>
      <c r="F31" s="68">
        <v>0</v>
      </c>
      <c r="G31" s="68">
        <v>83962424</v>
      </c>
      <c r="H31" s="68">
        <f t="shared" si="1"/>
        <v>83962424</v>
      </c>
      <c r="I31" s="68">
        <v>178959386</v>
      </c>
      <c r="J31" s="68">
        <v>75770968</v>
      </c>
      <c r="K31" s="68">
        <v>0</v>
      </c>
      <c r="L31" s="68">
        <v>82166845</v>
      </c>
      <c r="M31" s="68">
        <v>0</v>
      </c>
      <c r="N31" s="68">
        <v>92606773</v>
      </c>
      <c r="O31" s="68">
        <v>0</v>
      </c>
      <c r="P31" s="68">
        <v>0</v>
      </c>
      <c r="Q31" s="84">
        <f t="shared" si="3"/>
        <v>513466396</v>
      </c>
    </row>
    <row r="32" spans="2:17" ht="12" outlineLevel="2" thickBot="1" x14ac:dyDescent="0.3">
      <c r="B32" s="65" t="s">
        <v>22</v>
      </c>
      <c r="C32" s="66">
        <v>900226715</v>
      </c>
      <c r="D32" s="67" t="s">
        <v>118</v>
      </c>
      <c r="E32" s="68">
        <v>4</v>
      </c>
      <c r="F32" s="68">
        <v>90920</v>
      </c>
      <c r="G32" s="68">
        <v>0</v>
      </c>
      <c r="H32" s="68">
        <f t="shared" si="1"/>
        <v>90920</v>
      </c>
      <c r="I32" s="68">
        <v>271955675</v>
      </c>
      <c r="J32" s="68">
        <v>0</v>
      </c>
      <c r="K32" s="68">
        <v>0</v>
      </c>
      <c r="L32" s="68">
        <v>0</v>
      </c>
      <c r="M32" s="68">
        <v>0</v>
      </c>
      <c r="N32" s="68">
        <v>0</v>
      </c>
      <c r="O32" s="68">
        <v>0</v>
      </c>
      <c r="P32" s="68">
        <v>0</v>
      </c>
      <c r="Q32" s="84">
        <f>SUM(H32:P32)</f>
        <v>272046595</v>
      </c>
    </row>
    <row r="33" spans="2:17" ht="12" outlineLevel="1" thickBot="1" x14ac:dyDescent="0.3">
      <c r="B33" s="18" t="s">
        <v>44</v>
      </c>
      <c r="C33" s="78"/>
      <c r="D33" s="79"/>
      <c r="E33" s="80">
        <f t="shared" ref="E33:Q33" si="5">SUBTOTAL(9,E30:E32)</f>
        <v>16</v>
      </c>
      <c r="F33" s="80">
        <f t="shared" si="5"/>
        <v>104220</v>
      </c>
      <c r="G33" s="80">
        <f t="shared" si="5"/>
        <v>83962424</v>
      </c>
      <c r="H33" s="80">
        <f t="shared" si="5"/>
        <v>84066644</v>
      </c>
      <c r="I33" s="80">
        <f t="shared" si="5"/>
        <v>450915061</v>
      </c>
      <c r="J33" s="80">
        <f t="shared" si="5"/>
        <v>75770968</v>
      </c>
      <c r="K33" s="80">
        <f t="shared" si="5"/>
        <v>0</v>
      </c>
      <c r="L33" s="80">
        <f t="shared" si="5"/>
        <v>82166845</v>
      </c>
      <c r="M33" s="80">
        <f t="shared" si="5"/>
        <v>0</v>
      </c>
      <c r="N33" s="80">
        <f t="shared" si="5"/>
        <v>92606773</v>
      </c>
      <c r="O33" s="80">
        <f t="shared" si="5"/>
        <v>0</v>
      </c>
      <c r="P33" s="80">
        <f t="shared" si="5"/>
        <v>0</v>
      </c>
      <c r="Q33" s="86">
        <f t="shared" si="5"/>
        <v>785526291</v>
      </c>
    </row>
    <row r="34" spans="2:17" outlineLevel="2" x14ac:dyDescent="0.25">
      <c r="B34" s="65" t="s">
        <v>23</v>
      </c>
      <c r="C34" s="66">
        <v>800088702</v>
      </c>
      <c r="D34" s="67" t="s">
        <v>119</v>
      </c>
      <c r="E34" s="68">
        <v>1722</v>
      </c>
      <c r="F34" s="68">
        <v>60761208.340000004</v>
      </c>
      <c r="G34" s="68">
        <v>143188183</v>
      </c>
      <c r="H34" s="68">
        <f t="shared" si="1"/>
        <v>203949391.34</v>
      </c>
      <c r="I34" s="68">
        <v>130991796</v>
      </c>
      <c r="J34" s="68">
        <v>261655108.53999999</v>
      </c>
      <c r="K34" s="68">
        <v>141605614</v>
      </c>
      <c r="L34" s="68">
        <v>56499705</v>
      </c>
      <c r="M34" s="68">
        <v>277953235</v>
      </c>
      <c r="N34" s="68">
        <v>283614791.69999999</v>
      </c>
      <c r="O34" s="68">
        <v>0</v>
      </c>
      <c r="P34" s="68">
        <v>-17523486</v>
      </c>
      <c r="Q34" s="84">
        <f t="shared" ref="Q34:Q82" si="6">SUM(H34:P34)</f>
        <v>1338746155.5799999</v>
      </c>
    </row>
    <row r="35" spans="2:17" outlineLevel="2" x14ac:dyDescent="0.25">
      <c r="B35" s="65" t="s">
        <v>23</v>
      </c>
      <c r="C35" s="66">
        <v>800112806</v>
      </c>
      <c r="D35" s="67" t="s">
        <v>120</v>
      </c>
      <c r="E35" s="68">
        <v>4</v>
      </c>
      <c r="F35" s="68">
        <v>0</v>
      </c>
      <c r="G35" s="68">
        <v>0</v>
      </c>
      <c r="H35" s="68">
        <f t="shared" si="1"/>
        <v>0</v>
      </c>
      <c r="I35" s="68">
        <v>0</v>
      </c>
      <c r="J35" s="68">
        <v>0</v>
      </c>
      <c r="K35" s="68">
        <v>0</v>
      </c>
      <c r="L35" s="68">
        <v>0</v>
      </c>
      <c r="M35" s="68">
        <v>0</v>
      </c>
      <c r="N35" s="68">
        <v>3036774</v>
      </c>
      <c r="O35" s="68">
        <v>0</v>
      </c>
      <c r="P35" s="68">
        <v>0</v>
      </c>
      <c r="Q35" s="84">
        <f t="shared" si="6"/>
        <v>3036774</v>
      </c>
    </row>
    <row r="36" spans="2:17" outlineLevel="2" x14ac:dyDescent="0.25">
      <c r="B36" s="65" t="s">
        <v>23</v>
      </c>
      <c r="C36" s="66">
        <v>800130907</v>
      </c>
      <c r="D36" s="67" t="s">
        <v>121</v>
      </c>
      <c r="E36" s="68">
        <v>3192</v>
      </c>
      <c r="F36" s="68">
        <v>125214157.89</v>
      </c>
      <c r="G36" s="68">
        <v>462267009</v>
      </c>
      <c r="H36" s="68">
        <f t="shared" si="1"/>
        <v>587481166.88999999</v>
      </c>
      <c r="I36" s="68">
        <v>525635546</v>
      </c>
      <c r="J36" s="68">
        <v>287076436</v>
      </c>
      <c r="K36" s="68">
        <v>115489095</v>
      </c>
      <c r="L36" s="68">
        <v>67081045</v>
      </c>
      <c r="M36" s="68">
        <v>192442352.59999999</v>
      </c>
      <c r="N36" s="68">
        <v>114355846.56</v>
      </c>
      <c r="O36" s="68">
        <v>0</v>
      </c>
      <c r="P36" s="68">
        <v>0</v>
      </c>
      <c r="Q36" s="84">
        <f t="shared" si="6"/>
        <v>1889561488.0499997</v>
      </c>
    </row>
    <row r="37" spans="2:17" outlineLevel="2" x14ac:dyDescent="0.25">
      <c r="B37" s="65" t="s">
        <v>23</v>
      </c>
      <c r="C37" s="66">
        <v>800249241</v>
      </c>
      <c r="D37" s="67" t="s">
        <v>122</v>
      </c>
      <c r="E37" s="68">
        <v>6</v>
      </c>
      <c r="F37" s="68">
        <v>0</v>
      </c>
      <c r="G37" s="68">
        <v>0</v>
      </c>
      <c r="H37" s="68">
        <f t="shared" si="1"/>
        <v>0</v>
      </c>
      <c r="I37" s="68">
        <v>0</v>
      </c>
      <c r="J37" s="68">
        <v>0</v>
      </c>
      <c r="K37" s="68">
        <v>0</v>
      </c>
      <c r="L37" s="68">
        <v>0</v>
      </c>
      <c r="M37" s="68">
        <v>0</v>
      </c>
      <c r="N37" s="68">
        <v>4458514</v>
      </c>
      <c r="O37" s="68">
        <v>0</v>
      </c>
      <c r="P37" s="68">
        <v>0</v>
      </c>
      <c r="Q37" s="84">
        <f t="shared" si="6"/>
        <v>4458514</v>
      </c>
    </row>
    <row r="38" spans="2:17" outlineLevel="2" x14ac:dyDescent="0.25">
      <c r="B38" s="65" t="s">
        <v>23</v>
      </c>
      <c r="C38" s="66">
        <v>800251440</v>
      </c>
      <c r="D38" s="67" t="s">
        <v>280</v>
      </c>
      <c r="E38" s="68">
        <v>2579</v>
      </c>
      <c r="F38" s="68">
        <v>107505753.95</v>
      </c>
      <c r="G38" s="68">
        <v>300732807</v>
      </c>
      <c r="H38" s="68">
        <f t="shared" si="1"/>
        <v>408238560.94999999</v>
      </c>
      <c r="I38" s="68">
        <v>427025737</v>
      </c>
      <c r="J38" s="68">
        <v>86383959</v>
      </c>
      <c r="K38" s="68">
        <v>518175408</v>
      </c>
      <c r="L38" s="68">
        <v>456695021</v>
      </c>
      <c r="M38" s="68">
        <v>120142886</v>
      </c>
      <c r="N38" s="68">
        <v>19621602.350000001</v>
      </c>
      <c r="O38" s="68">
        <v>0</v>
      </c>
      <c r="P38" s="68">
        <v>-514407058</v>
      </c>
      <c r="Q38" s="84">
        <f t="shared" si="6"/>
        <v>1521876116.3</v>
      </c>
    </row>
    <row r="39" spans="2:17" outlineLevel="2" x14ac:dyDescent="0.25">
      <c r="B39" s="65" t="s">
        <v>23</v>
      </c>
      <c r="C39" s="66">
        <v>805001157</v>
      </c>
      <c r="D39" s="67" t="s">
        <v>123</v>
      </c>
      <c r="E39" s="68">
        <v>24</v>
      </c>
      <c r="F39" s="68">
        <v>0</v>
      </c>
      <c r="G39" s="68">
        <v>0</v>
      </c>
      <c r="H39" s="68">
        <f t="shared" si="1"/>
        <v>0</v>
      </c>
      <c r="I39" s="68">
        <v>31092275</v>
      </c>
      <c r="J39" s="68">
        <v>10698920</v>
      </c>
      <c r="K39" s="68">
        <v>0</v>
      </c>
      <c r="L39" s="68">
        <v>1766391</v>
      </c>
      <c r="M39" s="68">
        <v>4068698</v>
      </c>
      <c r="N39" s="68">
        <v>31802778</v>
      </c>
      <c r="O39" s="68">
        <v>0</v>
      </c>
      <c r="P39" s="68">
        <v>0</v>
      </c>
      <c r="Q39" s="84">
        <f t="shared" si="6"/>
        <v>79429062</v>
      </c>
    </row>
    <row r="40" spans="2:17" outlineLevel="2" x14ac:dyDescent="0.25">
      <c r="B40" s="65" t="s">
        <v>23</v>
      </c>
      <c r="C40" s="66">
        <v>806008394</v>
      </c>
      <c r="D40" s="67" t="s">
        <v>124</v>
      </c>
      <c r="E40" s="68">
        <v>189</v>
      </c>
      <c r="F40" s="68">
        <v>317307</v>
      </c>
      <c r="G40" s="68">
        <v>66424871</v>
      </c>
      <c r="H40" s="68">
        <f t="shared" si="1"/>
        <v>66742178</v>
      </c>
      <c r="I40" s="68">
        <v>46348534</v>
      </c>
      <c r="J40" s="68">
        <v>26200762</v>
      </c>
      <c r="K40" s="68">
        <v>56304777</v>
      </c>
      <c r="L40" s="68">
        <v>72713257</v>
      </c>
      <c r="M40" s="68">
        <v>40509725</v>
      </c>
      <c r="N40" s="68">
        <v>525341</v>
      </c>
      <c r="O40" s="68">
        <v>0</v>
      </c>
      <c r="P40" s="68">
        <v>-147517052</v>
      </c>
      <c r="Q40" s="84">
        <f t="shared" si="6"/>
        <v>161827522</v>
      </c>
    </row>
    <row r="41" spans="2:17" outlineLevel="2" x14ac:dyDescent="0.25">
      <c r="B41" s="65" t="s">
        <v>23</v>
      </c>
      <c r="C41" s="66">
        <v>809008362</v>
      </c>
      <c r="D41" s="67" t="s">
        <v>125</v>
      </c>
      <c r="E41" s="68">
        <v>36</v>
      </c>
      <c r="F41" s="68">
        <v>0</v>
      </c>
      <c r="G41" s="68">
        <v>266500</v>
      </c>
      <c r="H41" s="68">
        <f t="shared" si="1"/>
        <v>266500</v>
      </c>
      <c r="I41" s="68">
        <v>3307937</v>
      </c>
      <c r="J41" s="68">
        <v>959124</v>
      </c>
      <c r="K41" s="68">
        <v>108900</v>
      </c>
      <c r="L41" s="68">
        <v>147196</v>
      </c>
      <c r="M41" s="68">
        <v>2300455</v>
      </c>
      <c r="N41" s="68">
        <v>3467941</v>
      </c>
      <c r="O41" s="68">
        <v>0</v>
      </c>
      <c r="P41" s="68">
        <v>0</v>
      </c>
      <c r="Q41" s="84">
        <f t="shared" si="6"/>
        <v>10558053</v>
      </c>
    </row>
    <row r="42" spans="2:17" outlineLevel="2" x14ac:dyDescent="0.25">
      <c r="B42" s="65" t="s">
        <v>23</v>
      </c>
      <c r="C42" s="66">
        <v>817000248</v>
      </c>
      <c r="D42" s="67" t="s">
        <v>126</v>
      </c>
      <c r="E42" s="68">
        <v>16</v>
      </c>
      <c r="F42" s="68">
        <v>0</v>
      </c>
      <c r="G42" s="68">
        <v>16250</v>
      </c>
      <c r="H42" s="68">
        <f t="shared" si="1"/>
        <v>16250</v>
      </c>
      <c r="I42" s="68">
        <v>0</v>
      </c>
      <c r="J42" s="68">
        <v>0</v>
      </c>
      <c r="K42" s="68">
        <v>0</v>
      </c>
      <c r="L42" s="68">
        <v>0</v>
      </c>
      <c r="M42" s="68">
        <v>0</v>
      </c>
      <c r="N42" s="68">
        <v>18151020</v>
      </c>
      <c r="O42" s="68">
        <v>0</v>
      </c>
      <c r="P42" s="68">
        <v>0</v>
      </c>
      <c r="Q42" s="84">
        <f t="shared" si="6"/>
        <v>18167270</v>
      </c>
    </row>
    <row r="43" spans="2:17" outlineLevel="2" x14ac:dyDescent="0.25">
      <c r="B43" s="65" t="s">
        <v>23</v>
      </c>
      <c r="C43" s="66">
        <v>830003564</v>
      </c>
      <c r="D43" s="67" t="s">
        <v>127</v>
      </c>
      <c r="E43" s="68">
        <v>11032</v>
      </c>
      <c r="F43" s="68">
        <v>459975425.44999999</v>
      </c>
      <c r="G43" s="68">
        <v>911516174</v>
      </c>
      <c r="H43" s="68">
        <f t="shared" si="1"/>
        <v>1371491599.45</v>
      </c>
      <c r="I43" s="68">
        <v>1086388000</v>
      </c>
      <c r="J43" s="68">
        <v>469691005</v>
      </c>
      <c r="K43" s="68">
        <v>1324465964</v>
      </c>
      <c r="L43" s="68">
        <v>1270815385</v>
      </c>
      <c r="M43" s="68">
        <v>1462225872</v>
      </c>
      <c r="N43" s="68">
        <v>1462271119.6300001</v>
      </c>
      <c r="O43" s="68">
        <v>0</v>
      </c>
      <c r="P43" s="68">
        <v>-668969805.36000001</v>
      </c>
      <c r="Q43" s="84">
        <f t="shared" si="6"/>
        <v>7778379139.7200003</v>
      </c>
    </row>
    <row r="44" spans="2:17" outlineLevel="2" x14ac:dyDescent="0.25">
      <c r="B44" s="65" t="s">
        <v>23</v>
      </c>
      <c r="C44" s="66">
        <v>830028288</v>
      </c>
      <c r="D44" s="67" t="s">
        <v>128</v>
      </c>
      <c r="E44" s="68">
        <v>1</v>
      </c>
      <c r="F44" s="68">
        <v>0</v>
      </c>
      <c r="G44" s="68">
        <v>0</v>
      </c>
      <c r="H44" s="68">
        <f t="shared" si="1"/>
        <v>0</v>
      </c>
      <c r="I44" s="68">
        <v>0</v>
      </c>
      <c r="J44" s="68">
        <v>0</v>
      </c>
      <c r="K44" s="68">
        <v>0</v>
      </c>
      <c r="L44" s="68">
        <v>0</v>
      </c>
      <c r="M44" s="68">
        <v>0</v>
      </c>
      <c r="N44" s="68">
        <v>769026</v>
      </c>
      <c r="O44" s="68">
        <v>0</v>
      </c>
      <c r="P44" s="68">
        <v>0</v>
      </c>
      <c r="Q44" s="84">
        <f t="shared" si="6"/>
        <v>769026</v>
      </c>
    </row>
    <row r="45" spans="2:17" outlineLevel="2" x14ac:dyDescent="0.25">
      <c r="B45" s="65" t="s">
        <v>23</v>
      </c>
      <c r="C45" s="66">
        <v>830113831</v>
      </c>
      <c r="D45" s="67" t="s">
        <v>290</v>
      </c>
      <c r="E45" s="68">
        <v>189</v>
      </c>
      <c r="F45" s="68">
        <v>74286.559999999998</v>
      </c>
      <c r="G45" s="68">
        <v>6820587</v>
      </c>
      <c r="H45" s="68">
        <f t="shared" si="1"/>
        <v>6894873.5599999996</v>
      </c>
      <c r="I45" s="68">
        <v>44062331</v>
      </c>
      <c r="J45" s="68">
        <v>12079531</v>
      </c>
      <c r="K45" s="68">
        <v>10950430</v>
      </c>
      <c r="L45" s="68">
        <v>2796715</v>
      </c>
      <c r="M45" s="68">
        <v>29889545</v>
      </c>
      <c r="N45" s="68">
        <v>37124529</v>
      </c>
      <c r="O45" s="68">
        <v>0</v>
      </c>
      <c r="P45" s="68">
        <v>0</v>
      </c>
      <c r="Q45" s="84">
        <f t="shared" si="6"/>
        <v>143797954.56</v>
      </c>
    </row>
    <row r="46" spans="2:17" outlineLevel="2" x14ac:dyDescent="0.25">
      <c r="B46" s="65" t="s">
        <v>23</v>
      </c>
      <c r="C46" s="66">
        <v>837000084</v>
      </c>
      <c r="D46" s="67" t="s">
        <v>129</v>
      </c>
      <c r="E46" s="68">
        <v>22</v>
      </c>
      <c r="F46" s="68">
        <v>0</v>
      </c>
      <c r="G46" s="68">
        <v>607600</v>
      </c>
      <c r="H46" s="68">
        <f t="shared" si="1"/>
        <v>607600</v>
      </c>
      <c r="I46" s="68">
        <v>3261172</v>
      </c>
      <c r="J46" s="68">
        <v>98200</v>
      </c>
      <c r="K46" s="68">
        <v>8381</v>
      </c>
      <c r="L46" s="68">
        <v>9900</v>
      </c>
      <c r="M46" s="68">
        <v>127625</v>
      </c>
      <c r="N46" s="68">
        <v>59182</v>
      </c>
      <c r="O46" s="68">
        <v>0</v>
      </c>
      <c r="P46" s="68">
        <v>0</v>
      </c>
      <c r="Q46" s="84">
        <f t="shared" si="6"/>
        <v>4172060</v>
      </c>
    </row>
    <row r="47" spans="2:17" outlineLevel="2" x14ac:dyDescent="0.25">
      <c r="B47" s="65" t="s">
        <v>23</v>
      </c>
      <c r="C47" s="66">
        <v>839000495</v>
      </c>
      <c r="D47" s="67" t="s">
        <v>275</v>
      </c>
      <c r="E47" s="68">
        <v>3</v>
      </c>
      <c r="F47" s="68">
        <v>0</v>
      </c>
      <c r="G47" s="68">
        <v>85400</v>
      </c>
      <c r="H47" s="68">
        <f t="shared" si="1"/>
        <v>85400</v>
      </c>
      <c r="I47" s="68">
        <v>86105</v>
      </c>
      <c r="J47" s="68">
        <v>0</v>
      </c>
      <c r="K47" s="68">
        <v>120400</v>
      </c>
      <c r="L47" s="68">
        <v>0</v>
      </c>
      <c r="M47" s="68">
        <v>0</v>
      </c>
      <c r="N47" s="68">
        <v>0</v>
      </c>
      <c r="O47" s="68">
        <v>0</v>
      </c>
      <c r="P47" s="68">
        <v>0</v>
      </c>
      <c r="Q47" s="84">
        <f t="shared" si="6"/>
        <v>291905</v>
      </c>
    </row>
    <row r="48" spans="2:17" outlineLevel="2" x14ac:dyDescent="0.25">
      <c r="B48" s="65" t="s">
        <v>23</v>
      </c>
      <c r="C48" s="66">
        <v>860066942</v>
      </c>
      <c r="D48" s="67" t="s">
        <v>130</v>
      </c>
      <c r="E48" s="68">
        <v>5009</v>
      </c>
      <c r="F48" s="68">
        <v>131054813.48999999</v>
      </c>
      <c r="G48" s="68">
        <v>563188064</v>
      </c>
      <c r="H48" s="68">
        <f t="shared" si="1"/>
        <v>694242877.49000001</v>
      </c>
      <c r="I48" s="68">
        <v>652393955</v>
      </c>
      <c r="J48" s="68">
        <v>44728070</v>
      </c>
      <c r="K48" s="68">
        <v>453319734</v>
      </c>
      <c r="L48" s="68">
        <v>504427651</v>
      </c>
      <c r="M48" s="68">
        <v>154548778</v>
      </c>
      <c r="N48" s="68">
        <v>141739329</v>
      </c>
      <c r="O48" s="68">
        <v>0</v>
      </c>
      <c r="P48" s="68">
        <v>-492838294.80000001</v>
      </c>
      <c r="Q48" s="84">
        <f t="shared" si="6"/>
        <v>2152562099.6899996</v>
      </c>
    </row>
    <row r="49" spans="2:17" outlineLevel="2" x14ac:dyDescent="0.25">
      <c r="B49" s="65" t="s">
        <v>23</v>
      </c>
      <c r="C49" s="66">
        <v>890102044</v>
      </c>
      <c r="D49" s="67" t="s">
        <v>131</v>
      </c>
      <c r="E49" s="68">
        <v>15</v>
      </c>
      <c r="F49" s="68">
        <v>0</v>
      </c>
      <c r="G49" s="68">
        <v>0</v>
      </c>
      <c r="H49" s="68">
        <f t="shared" si="1"/>
        <v>0</v>
      </c>
      <c r="I49" s="68">
        <v>0</v>
      </c>
      <c r="J49" s="68">
        <v>527888</v>
      </c>
      <c r="K49" s="68">
        <v>0</v>
      </c>
      <c r="L49" s="68">
        <v>0</v>
      </c>
      <c r="M49" s="68">
        <v>0</v>
      </c>
      <c r="N49" s="68">
        <v>2678781</v>
      </c>
      <c r="O49" s="68">
        <v>0</v>
      </c>
      <c r="P49" s="68">
        <v>0</v>
      </c>
      <c r="Q49" s="84">
        <f t="shared" si="6"/>
        <v>3206669</v>
      </c>
    </row>
    <row r="50" spans="2:17" outlineLevel="2" x14ac:dyDescent="0.25">
      <c r="B50" s="65" t="s">
        <v>23</v>
      </c>
      <c r="C50" s="66">
        <v>890303093</v>
      </c>
      <c r="D50" s="67" t="s">
        <v>133</v>
      </c>
      <c r="E50" s="68">
        <v>9</v>
      </c>
      <c r="F50" s="68">
        <v>0</v>
      </c>
      <c r="G50" s="68">
        <v>252059</v>
      </c>
      <c r="H50" s="68">
        <f t="shared" si="1"/>
        <v>252059</v>
      </c>
      <c r="I50" s="68">
        <v>0</v>
      </c>
      <c r="J50" s="68">
        <v>586831</v>
      </c>
      <c r="K50" s="68">
        <v>12786596</v>
      </c>
      <c r="L50" s="68">
        <v>0</v>
      </c>
      <c r="M50" s="68">
        <v>0</v>
      </c>
      <c r="N50" s="68">
        <v>6499786</v>
      </c>
      <c r="O50" s="68">
        <v>0</v>
      </c>
      <c r="P50" s="68">
        <v>0</v>
      </c>
      <c r="Q50" s="84">
        <f t="shared" si="6"/>
        <v>20125272</v>
      </c>
    </row>
    <row r="51" spans="2:17" outlineLevel="2" x14ac:dyDescent="0.25">
      <c r="B51" s="65" t="s">
        <v>23</v>
      </c>
      <c r="C51" s="66">
        <v>891600091</v>
      </c>
      <c r="D51" s="67" t="s">
        <v>134</v>
      </c>
      <c r="E51" s="68">
        <v>1</v>
      </c>
      <c r="F51" s="68">
        <v>0</v>
      </c>
      <c r="G51" s="68">
        <v>0</v>
      </c>
      <c r="H51" s="68">
        <f t="shared" si="1"/>
        <v>0</v>
      </c>
      <c r="I51" s="68">
        <v>0</v>
      </c>
      <c r="J51" s="68">
        <v>0</v>
      </c>
      <c r="K51" s="68">
        <v>0</v>
      </c>
      <c r="L51" s="68">
        <v>0</v>
      </c>
      <c r="M51" s="68">
        <v>0</v>
      </c>
      <c r="N51" s="68">
        <v>1089015</v>
      </c>
      <c r="O51" s="68">
        <v>0</v>
      </c>
      <c r="P51" s="68">
        <v>0</v>
      </c>
      <c r="Q51" s="84">
        <f t="shared" si="6"/>
        <v>1089015</v>
      </c>
    </row>
    <row r="52" spans="2:17" outlineLevel="2" x14ac:dyDescent="0.25">
      <c r="B52" s="65" t="s">
        <v>23</v>
      </c>
      <c r="C52" s="66">
        <v>891856000</v>
      </c>
      <c r="D52" s="67" t="s">
        <v>135</v>
      </c>
      <c r="E52" s="68">
        <v>52</v>
      </c>
      <c r="F52" s="68">
        <v>0.72</v>
      </c>
      <c r="G52" s="68">
        <v>81400</v>
      </c>
      <c r="H52" s="68">
        <f t="shared" si="1"/>
        <v>81400.72</v>
      </c>
      <c r="I52" s="68">
        <v>0</v>
      </c>
      <c r="J52" s="68">
        <v>107626567</v>
      </c>
      <c r="K52" s="68">
        <v>874687</v>
      </c>
      <c r="L52" s="68">
        <v>0</v>
      </c>
      <c r="M52" s="68">
        <v>0</v>
      </c>
      <c r="N52" s="68">
        <v>90978462</v>
      </c>
      <c r="O52" s="68">
        <v>0</v>
      </c>
      <c r="P52" s="68">
        <v>0</v>
      </c>
      <c r="Q52" s="84">
        <f t="shared" si="6"/>
        <v>199561116.72</v>
      </c>
    </row>
    <row r="53" spans="2:17" outlineLevel="2" x14ac:dyDescent="0.25">
      <c r="B53" s="65" t="s">
        <v>23</v>
      </c>
      <c r="C53" s="66">
        <v>900156264</v>
      </c>
      <c r="D53" s="67" t="s">
        <v>136</v>
      </c>
      <c r="E53" s="68">
        <v>8392</v>
      </c>
      <c r="F53" s="68">
        <v>72380782.489999995</v>
      </c>
      <c r="G53" s="68">
        <v>579020290</v>
      </c>
      <c r="H53" s="68">
        <f t="shared" si="1"/>
        <v>651401072.49000001</v>
      </c>
      <c r="I53" s="68">
        <v>720799112</v>
      </c>
      <c r="J53" s="68">
        <v>1936077175</v>
      </c>
      <c r="K53" s="68">
        <v>957670930</v>
      </c>
      <c r="L53" s="68">
        <v>641167601</v>
      </c>
      <c r="M53" s="68">
        <v>1840232667</v>
      </c>
      <c r="N53" s="68">
        <v>1052096695.6</v>
      </c>
      <c r="O53" s="68">
        <v>0</v>
      </c>
      <c r="P53" s="68">
        <v>-1959090437</v>
      </c>
      <c r="Q53" s="84">
        <f t="shared" si="6"/>
        <v>5840354816.0900002</v>
      </c>
    </row>
    <row r="54" spans="2:17" outlineLevel="2" x14ac:dyDescent="0.25">
      <c r="B54" s="65" t="s">
        <v>23</v>
      </c>
      <c r="C54" s="66">
        <v>900226715</v>
      </c>
      <c r="D54" s="67" t="s">
        <v>118</v>
      </c>
      <c r="E54" s="68">
        <v>459</v>
      </c>
      <c r="F54" s="68">
        <v>198135</v>
      </c>
      <c r="G54" s="68">
        <v>50810146</v>
      </c>
      <c r="H54" s="68">
        <f t="shared" si="1"/>
        <v>51008281</v>
      </c>
      <c r="I54" s="68">
        <v>28267414</v>
      </c>
      <c r="J54" s="68">
        <v>116374228</v>
      </c>
      <c r="K54" s="68">
        <v>36635270</v>
      </c>
      <c r="L54" s="68">
        <v>26828109</v>
      </c>
      <c r="M54" s="68">
        <v>70420305</v>
      </c>
      <c r="N54" s="68">
        <v>61471223</v>
      </c>
      <c r="O54" s="68">
        <v>0</v>
      </c>
      <c r="P54" s="68">
        <v>-16739972</v>
      </c>
      <c r="Q54" s="84">
        <f t="shared" si="6"/>
        <v>374264858</v>
      </c>
    </row>
    <row r="55" spans="2:17" outlineLevel="2" x14ac:dyDescent="0.25">
      <c r="B55" s="65" t="s">
        <v>23</v>
      </c>
      <c r="C55" s="66">
        <v>900256090</v>
      </c>
      <c r="D55" s="67" t="s">
        <v>137</v>
      </c>
      <c r="E55" s="68">
        <v>7</v>
      </c>
      <c r="F55" s="68">
        <v>0</v>
      </c>
      <c r="G55" s="68">
        <v>0</v>
      </c>
      <c r="H55" s="68">
        <f t="shared" si="1"/>
        <v>0</v>
      </c>
      <c r="I55" s="68">
        <v>0</v>
      </c>
      <c r="J55" s="68">
        <v>0</v>
      </c>
      <c r="K55" s="68">
        <v>0</v>
      </c>
      <c r="L55" s="68">
        <v>0</v>
      </c>
      <c r="M55" s="68">
        <v>0</v>
      </c>
      <c r="N55" s="68">
        <v>8892239</v>
      </c>
      <c r="O55" s="68">
        <v>0</v>
      </c>
      <c r="P55" s="68">
        <v>0</v>
      </c>
      <c r="Q55" s="84">
        <f t="shared" si="6"/>
        <v>8892239</v>
      </c>
    </row>
    <row r="56" spans="2:17" outlineLevel="2" x14ac:dyDescent="0.25">
      <c r="B56" s="65" t="s">
        <v>23</v>
      </c>
      <c r="C56" s="66">
        <v>900298372</v>
      </c>
      <c r="D56" s="67" t="s">
        <v>304</v>
      </c>
      <c r="E56" s="68">
        <v>3640</v>
      </c>
      <c r="F56" s="68">
        <v>77856489.620000005</v>
      </c>
      <c r="G56" s="68">
        <v>726438066</v>
      </c>
      <c r="H56" s="68">
        <f t="shared" si="1"/>
        <v>804294555.62</v>
      </c>
      <c r="I56" s="68">
        <v>234619905</v>
      </c>
      <c r="J56" s="68">
        <v>39250056</v>
      </c>
      <c r="K56" s="68">
        <v>29710392</v>
      </c>
      <c r="L56" s="68">
        <v>26263047</v>
      </c>
      <c r="M56" s="68">
        <v>43453070</v>
      </c>
      <c r="N56" s="68">
        <v>67270660</v>
      </c>
      <c r="O56" s="68">
        <v>0</v>
      </c>
      <c r="P56" s="68">
        <v>-260419988</v>
      </c>
      <c r="Q56" s="84">
        <f t="shared" si="6"/>
        <v>984441697.61999989</v>
      </c>
    </row>
    <row r="57" spans="2:17" outlineLevel="2" x14ac:dyDescent="0.25">
      <c r="B57" s="65" t="s">
        <v>23</v>
      </c>
      <c r="C57" s="66">
        <v>900604350</v>
      </c>
      <c r="D57" s="67" t="s">
        <v>138</v>
      </c>
      <c r="E57" s="68">
        <v>18</v>
      </c>
      <c r="F57" s="68">
        <v>0</v>
      </c>
      <c r="G57" s="68">
        <v>1758891</v>
      </c>
      <c r="H57" s="68">
        <f t="shared" si="1"/>
        <v>1758891</v>
      </c>
      <c r="I57" s="68">
        <v>1441033</v>
      </c>
      <c r="J57" s="68">
        <v>112890</v>
      </c>
      <c r="K57" s="68">
        <v>0</v>
      </c>
      <c r="L57" s="68">
        <v>0</v>
      </c>
      <c r="M57" s="68">
        <v>1645661</v>
      </c>
      <c r="N57" s="68">
        <v>7168595</v>
      </c>
      <c r="O57" s="68">
        <v>0</v>
      </c>
      <c r="P57" s="68">
        <v>0</v>
      </c>
      <c r="Q57" s="84">
        <f t="shared" si="6"/>
        <v>12127070</v>
      </c>
    </row>
    <row r="58" spans="2:17" outlineLevel="2" x14ac:dyDescent="0.25">
      <c r="B58" s="65" t="s">
        <v>23</v>
      </c>
      <c r="C58" s="66">
        <v>900935126</v>
      </c>
      <c r="D58" s="67" t="s">
        <v>139</v>
      </c>
      <c r="E58" s="68">
        <v>192</v>
      </c>
      <c r="F58" s="68">
        <v>0</v>
      </c>
      <c r="G58" s="68">
        <v>4927348</v>
      </c>
      <c r="H58" s="68">
        <f t="shared" si="1"/>
        <v>4927348</v>
      </c>
      <c r="I58" s="68">
        <v>17980633</v>
      </c>
      <c r="J58" s="68">
        <v>35644239</v>
      </c>
      <c r="K58" s="68">
        <v>13432669</v>
      </c>
      <c r="L58" s="68">
        <v>614713</v>
      </c>
      <c r="M58" s="68">
        <v>3722525</v>
      </c>
      <c r="N58" s="68">
        <v>11470370.75</v>
      </c>
      <c r="O58" s="68">
        <v>0</v>
      </c>
      <c r="P58" s="68">
        <v>0</v>
      </c>
      <c r="Q58" s="84">
        <f t="shared" si="6"/>
        <v>87792497.75</v>
      </c>
    </row>
    <row r="59" spans="2:17" outlineLevel="2" x14ac:dyDescent="0.25">
      <c r="B59" s="65" t="s">
        <v>23</v>
      </c>
      <c r="C59" s="66">
        <v>901021565</v>
      </c>
      <c r="D59" s="67" t="s">
        <v>140</v>
      </c>
      <c r="E59" s="68">
        <v>15</v>
      </c>
      <c r="F59" s="68">
        <v>0</v>
      </c>
      <c r="G59" s="68">
        <v>0</v>
      </c>
      <c r="H59" s="68">
        <f t="shared" si="1"/>
        <v>0</v>
      </c>
      <c r="I59" s="68">
        <v>0</v>
      </c>
      <c r="J59" s="68">
        <v>1900231</v>
      </c>
      <c r="K59" s="68">
        <v>0</v>
      </c>
      <c r="L59" s="68">
        <v>0</v>
      </c>
      <c r="M59" s="68">
        <v>118954</v>
      </c>
      <c r="N59" s="68">
        <v>2310813</v>
      </c>
      <c r="O59" s="68">
        <v>0</v>
      </c>
      <c r="P59" s="68">
        <v>0</v>
      </c>
      <c r="Q59" s="84">
        <f t="shared" si="6"/>
        <v>4329998</v>
      </c>
    </row>
    <row r="60" spans="2:17" outlineLevel="2" x14ac:dyDescent="0.25">
      <c r="B60" s="65" t="s">
        <v>23</v>
      </c>
      <c r="C60" s="66">
        <v>901438242</v>
      </c>
      <c r="D60" s="67" t="s">
        <v>305</v>
      </c>
      <c r="E60" s="68">
        <v>1</v>
      </c>
      <c r="F60" s="68">
        <v>0</v>
      </c>
      <c r="G60" s="68">
        <v>268276</v>
      </c>
      <c r="H60" s="68">
        <f t="shared" si="1"/>
        <v>268276</v>
      </c>
      <c r="I60" s="68">
        <v>0</v>
      </c>
      <c r="J60" s="68">
        <v>0</v>
      </c>
      <c r="K60" s="68">
        <v>0</v>
      </c>
      <c r="L60" s="68">
        <v>0</v>
      </c>
      <c r="M60" s="68">
        <v>0</v>
      </c>
      <c r="N60" s="68">
        <v>0</v>
      </c>
      <c r="O60" s="68">
        <v>0</v>
      </c>
      <c r="P60" s="68">
        <v>0</v>
      </c>
      <c r="Q60" s="84">
        <f t="shared" si="6"/>
        <v>268276</v>
      </c>
    </row>
    <row r="61" spans="2:17" outlineLevel="2" x14ac:dyDescent="0.25">
      <c r="B61" s="65" t="s">
        <v>23</v>
      </c>
      <c r="C61" s="66">
        <v>901543211</v>
      </c>
      <c r="D61" s="67" t="s">
        <v>281</v>
      </c>
      <c r="E61" s="68">
        <v>172</v>
      </c>
      <c r="F61" s="68">
        <v>4973010</v>
      </c>
      <c r="G61" s="68">
        <v>8327331</v>
      </c>
      <c r="H61" s="68">
        <f t="shared" si="1"/>
        <v>13300341</v>
      </c>
      <c r="I61" s="68">
        <v>4765931</v>
      </c>
      <c r="J61" s="68">
        <v>104969231.59999999</v>
      </c>
      <c r="K61" s="68">
        <v>5339023</v>
      </c>
      <c r="L61" s="68">
        <v>9434300</v>
      </c>
      <c r="M61" s="68">
        <v>1665547</v>
      </c>
      <c r="N61" s="68">
        <v>5141999</v>
      </c>
      <c r="O61" s="68">
        <v>0</v>
      </c>
      <c r="P61" s="68">
        <v>0</v>
      </c>
      <c r="Q61" s="84">
        <f t="shared" si="6"/>
        <v>144616372.59999999</v>
      </c>
    </row>
    <row r="62" spans="2:17" outlineLevel="2" x14ac:dyDescent="0.25">
      <c r="B62" s="65" t="s">
        <v>23</v>
      </c>
      <c r="C62" s="66">
        <v>901543761</v>
      </c>
      <c r="D62" s="67" t="s">
        <v>141</v>
      </c>
      <c r="E62" s="68">
        <v>15</v>
      </c>
      <c r="F62" s="68">
        <v>0</v>
      </c>
      <c r="G62" s="68">
        <v>737484</v>
      </c>
      <c r="H62" s="68">
        <f t="shared" si="1"/>
        <v>737484</v>
      </c>
      <c r="I62" s="68">
        <v>0</v>
      </c>
      <c r="J62" s="68">
        <v>4977297</v>
      </c>
      <c r="K62" s="68">
        <v>353315</v>
      </c>
      <c r="L62" s="68">
        <v>0</v>
      </c>
      <c r="M62" s="68">
        <v>70500</v>
      </c>
      <c r="N62" s="68">
        <v>3104034</v>
      </c>
      <c r="O62" s="68">
        <v>0</v>
      </c>
      <c r="P62" s="68">
        <v>0</v>
      </c>
      <c r="Q62" s="84">
        <f t="shared" si="6"/>
        <v>9242630</v>
      </c>
    </row>
    <row r="63" spans="2:17" ht="12" outlineLevel="2" thickBot="1" x14ac:dyDescent="0.3">
      <c r="B63" s="65" t="s">
        <v>23</v>
      </c>
      <c r="C63" s="66" t="s">
        <v>88</v>
      </c>
      <c r="D63" s="67" t="s">
        <v>89</v>
      </c>
      <c r="E63" s="68">
        <v>0</v>
      </c>
      <c r="F63" s="68">
        <v>5530300</v>
      </c>
      <c r="G63" s="68">
        <v>0</v>
      </c>
      <c r="H63" s="68">
        <f t="shared" si="1"/>
        <v>5530300</v>
      </c>
      <c r="I63" s="68">
        <v>0</v>
      </c>
      <c r="J63" s="68">
        <v>0</v>
      </c>
      <c r="K63" s="68">
        <v>0</v>
      </c>
      <c r="L63" s="68">
        <v>0</v>
      </c>
      <c r="M63" s="68">
        <v>0</v>
      </c>
      <c r="N63" s="68">
        <v>0</v>
      </c>
      <c r="O63" s="68">
        <v>0</v>
      </c>
      <c r="P63" s="68">
        <v>0</v>
      </c>
      <c r="Q63" s="84">
        <f t="shared" si="6"/>
        <v>5530300</v>
      </c>
    </row>
    <row r="64" spans="2:17" ht="12" outlineLevel="1" thickBot="1" x14ac:dyDescent="0.3">
      <c r="B64" s="18" t="s">
        <v>45</v>
      </c>
      <c r="C64" s="78"/>
      <c r="D64" s="79"/>
      <c r="E64" s="80">
        <f t="shared" ref="E64:Q64" si="7">SUBTOTAL(9,E34:E63)</f>
        <v>37012</v>
      </c>
      <c r="F64" s="80">
        <f t="shared" si="7"/>
        <v>1045841670.51</v>
      </c>
      <c r="G64" s="80">
        <f t="shared" si="7"/>
        <v>3827734736</v>
      </c>
      <c r="H64" s="80">
        <f t="shared" si="7"/>
        <v>4873576406.5100002</v>
      </c>
      <c r="I64" s="80">
        <f t="shared" si="7"/>
        <v>3958467416</v>
      </c>
      <c r="J64" s="80">
        <f t="shared" si="7"/>
        <v>3547617749.1399999</v>
      </c>
      <c r="K64" s="80">
        <f t="shared" si="7"/>
        <v>3677351585</v>
      </c>
      <c r="L64" s="80">
        <f t="shared" si="7"/>
        <v>3137260036</v>
      </c>
      <c r="M64" s="80">
        <f t="shared" si="7"/>
        <v>4245538400.5999999</v>
      </c>
      <c r="N64" s="80">
        <f t="shared" si="7"/>
        <v>3441170467.5900002</v>
      </c>
      <c r="O64" s="80">
        <f t="shared" si="7"/>
        <v>0</v>
      </c>
      <c r="P64" s="80">
        <f t="shared" si="7"/>
        <v>-4077506093.1599998</v>
      </c>
      <c r="Q64" s="86">
        <f t="shared" si="7"/>
        <v>22803475967.679996</v>
      </c>
    </row>
    <row r="65" spans="2:17" outlineLevel="2" x14ac:dyDescent="0.25">
      <c r="B65" s="65" t="s">
        <v>24</v>
      </c>
      <c r="C65" s="66">
        <v>52798233</v>
      </c>
      <c r="D65" s="67" t="s">
        <v>99</v>
      </c>
      <c r="E65" s="68">
        <v>1</v>
      </c>
      <c r="F65" s="68">
        <v>0</v>
      </c>
      <c r="G65" s="68">
        <v>1204920</v>
      </c>
      <c r="H65" s="68">
        <f t="shared" si="1"/>
        <v>1204920</v>
      </c>
      <c r="I65" s="68">
        <v>0</v>
      </c>
      <c r="J65" s="68">
        <v>0</v>
      </c>
      <c r="K65" s="68">
        <v>0</v>
      </c>
      <c r="L65" s="68">
        <v>0</v>
      </c>
      <c r="M65" s="68">
        <v>0</v>
      </c>
      <c r="N65" s="68">
        <v>0</v>
      </c>
      <c r="O65" s="68">
        <v>0</v>
      </c>
      <c r="P65" s="68">
        <v>0</v>
      </c>
      <c r="Q65" s="84">
        <f t="shared" si="6"/>
        <v>1204920</v>
      </c>
    </row>
    <row r="66" spans="2:17" outlineLevel="2" x14ac:dyDescent="0.25">
      <c r="B66" s="65" t="s">
        <v>24</v>
      </c>
      <c r="C66" s="66">
        <v>800084089</v>
      </c>
      <c r="D66" s="67" t="s">
        <v>142</v>
      </c>
      <c r="E66" s="68">
        <v>0</v>
      </c>
      <c r="F66" s="68">
        <v>0</v>
      </c>
      <c r="G66" s="68">
        <v>0</v>
      </c>
      <c r="H66" s="68">
        <f t="shared" si="1"/>
        <v>0</v>
      </c>
      <c r="I66" s="68">
        <v>0</v>
      </c>
      <c r="J66" s="68">
        <v>0</v>
      </c>
      <c r="K66" s="68">
        <v>0</v>
      </c>
      <c r="L66" s="68">
        <v>0</v>
      </c>
      <c r="M66" s="68">
        <v>0</v>
      </c>
      <c r="N66" s="68">
        <v>0</v>
      </c>
      <c r="O66" s="68">
        <v>0</v>
      </c>
      <c r="P66" s="68">
        <v>-167450</v>
      </c>
      <c r="Q66" s="84">
        <f t="shared" si="6"/>
        <v>-167450</v>
      </c>
    </row>
    <row r="67" spans="2:17" outlineLevel="2" x14ac:dyDescent="0.25">
      <c r="B67" s="65" t="s">
        <v>24</v>
      </c>
      <c r="C67" s="66">
        <v>800225340</v>
      </c>
      <c r="D67" s="67" t="s">
        <v>60</v>
      </c>
      <c r="E67" s="68">
        <v>7</v>
      </c>
      <c r="F67" s="68">
        <v>0</v>
      </c>
      <c r="G67" s="68">
        <v>119387632</v>
      </c>
      <c r="H67" s="68">
        <f t="shared" si="1"/>
        <v>119387632</v>
      </c>
      <c r="I67" s="68">
        <v>0</v>
      </c>
      <c r="J67" s="68">
        <v>8583109</v>
      </c>
      <c r="K67" s="68">
        <v>0</v>
      </c>
      <c r="L67" s="68">
        <v>0</v>
      </c>
      <c r="M67" s="68">
        <v>0</v>
      </c>
      <c r="N67" s="68">
        <v>20343667</v>
      </c>
      <c r="O67" s="68">
        <v>0</v>
      </c>
      <c r="P67" s="68">
        <v>0</v>
      </c>
      <c r="Q67" s="84">
        <f t="shared" si="6"/>
        <v>148314408</v>
      </c>
    </row>
    <row r="68" spans="2:17" outlineLevel="2" x14ac:dyDescent="0.25">
      <c r="B68" s="65" t="s">
        <v>24</v>
      </c>
      <c r="C68" s="66">
        <v>800250596</v>
      </c>
      <c r="D68" s="67" t="s">
        <v>143</v>
      </c>
      <c r="E68" s="68">
        <v>2</v>
      </c>
      <c r="F68" s="68">
        <v>0</v>
      </c>
      <c r="G68" s="68">
        <v>828000</v>
      </c>
      <c r="H68" s="68">
        <f t="shared" si="1"/>
        <v>828000</v>
      </c>
      <c r="I68" s="68">
        <v>0</v>
      </c>
      <c r="J68" s="68">
        <v>261921</v>
      </c>
      <c r="K68" s="68">
        <v>0</v>
      </c>
      <c r="L68" s="68">
        <v>0</v>
      </c>
      <c r="M68" s="68">
        <v>0</v>
      </c>
      <c r="N68" s="68">
        <v>0</v>
      </c>
      <c r="O68" s="68">
        <v>0</v>
      </c>
      <c r="P68" s="68">
        <v>0</v>
      </c>
      <c r="Q68" s="84">
        <f t="shared" si="6"/>
        <v>1089921</v>
      </c>
    </row>
    <row r="69" spans="2:17" outlineLevel="2" x14ac:dyDescent="0.25">
      <c r="B69" s="65" t="s">
        <v>24</v>
      </c>
      <c r="C69" s="66">
        <v>830007606</v>
      </c>
      <c r="D69" s="67" t="s">
        <v>78</v>
      </c>
      <c r="E69" s="68">
        <v>1</v>
      </c>
      <c r="F69" s="68">
        <v>0</v>
      </c>
      <c r="G69" s="68">
        <v>19091</v>
      </c>
      <c r="H69" s="68">
        <f t="shared" si="1"/>
        <v>19091</v>
      </c>
      <c r="I69" s="68">
        <v>0</v>
      </c>
      <c r="J69" s="68">
        <v>0</v>
      </c>
      <c r="K69" s="68">
        <v>0</v>
      </c>
      <c r="L69" s="68">
        <v>0</v>
      </c>
      <c r="M69" s="68">
        <v>0</v>
      </c>
      <c r="N69" s="68">
        <v>0</v>
      </c>
      <c r="O69" s="68">
        <v>0</v>
      </c>
      <c r="P69" s="68">
        <v>0</v>
      </c>
      <c r="Q69" s="84">
        <f t="shared" si="6"/>
        <v>19091</v>
      </c>
    </row>
    <row r="70" spans="2:17" outlineLevel="2" x14ac:dyDescent="0.25">
      <c r="B70" s="65" t="s">
        <v>24</v>
      </c>
      <c r="C70" s="66">
        <v>860007759</v>
      </c>
      <c r="D70" s="67" t="s">
        <v>291</v>
      </c>
      <c r="E70" s="68">
        <v>1</v>
      </c>
      <c r="F70" s="68">
        <v>0</v>
      </c>
      <c r="G70" s="68">
        <v>148709279</v>
      </c>
      <c r="H70" s="68">
        <f t="shared" si="1"/>
        <v>148709279</v>
      </c>
      <c r="I70" s="68">
        <v>0</v>
      </c>
      <c r="J70" s="68">
        <v>0</v>
      </c>
      <c r="K70" s="68">
        <v>0</v>
      </c>
      <c r="L70" s="68">
        <v>0</v>
      </c>
      <c r="M70" s="68">
        <v>0</v>
      </c>
      <c r="N70" s="68">
        <v>0</v>
      </c>
      <c r="O70" s="68">
        <v>0</v>
      </c>
      <c r="P70" s="68">
        <v>0</v>
      </c>
      <c r="Q70" s="84">
        <f t="shared" si="6"/>
        <v>148709279</v>
      </c>
    </row>
    <row r="71" spans="2:17" outlineLevel="2" x14ac:dyDescent="0.25">
      <c r="B71" s="65" t="s">
        <v>24</v>
      </c>
      <c r="C71" s="66">
        <v>860013720</v>
      </c>
      <c r="D71" s="67" t="s">
        <v>292</v>
      </c>
      <c r="E71" s="68">
        <v>5</v>
      </c>
      <c r="F71" s="68">
        <v>0</v>
      </c>
      <c r="G71" s="68">
        <v>54631258</v>
      </c>
      <c r="H71" s="68">
        <f t="shared" si="1"/>
        <v>54631258</v>
      </c>
      <c r="I71" s="68">
        <v>0</v>
      </c>
      <c r="J71" s="68">
        <v>33026863</v>
      </c>
      <c r="K71" s="68">
        <v>0</v>
      </c>
      <c r="L71" s="68">
        <v>0</v>
      </c>
      <c r="M71" s="68">
        <v>0</v>
      </c>
      <c r="N71" s="68">
        <v>0</v>
      </c>
      <c r="O71" s="68">
        <v>0</v>
      </c>
      <c r="P71" s="68">
        <v>0</v>
      </c>
      <c r="Q71" s="84">
        <f t="shared" si="6"/>
        <v>87658121</v>
      </c>
    </row>
    <row r="72" spans="2:17" outlineLevel="2" x14ac:dyDescent="0.25">
      <c r="B72" s="65" t="s">
        <v>24</v>
      </c>
      <c r="C72" s="66">
        <v>860056070</v>
      </c>
      <c r="D72" s="67" t="s">
        <v>293</v>
      </c>
      <c r="E72" s="68">
        <v>2</v>
      </c>
      <c r="F72" s="68">
        <v>0</v>
      </c>
      <c r="G72" s="68">
        <v>668333116</v>
      </c>
      <c r="H72" s="68">
        <f t="shared" si="1"/>
        <v>668333116</v>
      </c>
      <c r="I72" s="68">
        <v>0</v>
      </c>
      <c r="J72" s="68">
        <v>285370284.04000002</v>
      </c>
      <c r="K72" s="68">
        <v>0</v>
      </c>
      <c r="L72" s="68">
        <v>0</v>
      </c>
      <c r="M72" s="68">
        <v>0</v>
      </c>
      <c r="N72" s="68">
        <v>0</v>
      </c>
      <c r="O72" s="68">
        <v>0</v>
      </c>
      <c r="P72" s="68">
        <v>0</v>
      </c>
      <c r="Q72" s="84">
        <f t="shared" si="6"/>
        <v>953703400.03999996</v>
      </c>
    </row>
    <row r="73" spans="2:17" outlineLevel="2" x14ac:dyDescent="0.25">
      <c r="B73" s="65" t="s">
        <v>24</v>
      </c>
      <c r="C73" s="66">
        <v>860075558</v>
      </c>
      <c r="D73" s="67" t="s">
        <v>294</v>
      </c>
      <c r="E73" s="68">
        <v>5</v>
      </c>
      <c r="F73" s="68">
        <v>0</v>
      </c>
      <c r="G73" s="68">
        <v>416073321</v>
      </c>
      <c r="H73" s="68">
        <f t="shared" si="1"/>
        <v>416073321</v>
      </c>
      <c r="I73" s="68">
        <v>0</v>
      </c>
      <c r="J73" s="68">
        <v>2890508</v>
      </c>
      <c r="K73" s="68">
        <v>0</v>
      </c>
      <c r="L73" s="68">
        <v>0</v>
      </c>
      <c r="M73" s="68">
        <v>0</v>
      </c>
      <c r="N73" s="68">
        <v>0</v>
      </c>
      <c r="O73" s="68">
        <v>0</v>
      </c>
      <c r="P73" s="68">
        <v>0</v>
      </c>
      <c r="Q73" s="84">
        <f t="shared" si="6"/>
        <v>418963829</v>
      </c>
    </row>
    <row r="74" spans="2:17" outlineLevel="2" x14ac:dyDescent="0.25">
      <c r="B74" s="65" t="s">
        <v>24</v>
      </c>
      <c r="C74" s="66">
        <v>860517302</v>
      </c>
      <c r="D74" s="67" t="s">
        <v>61</v>
      </c>
      <c r="E74" s="68">
        <v>1</v>
      </c>
      <c r="F74" s="68">
        <v>0</v>
      </c>
      <c r="G74" s="68">
        <v>45492224</v>
      </c>
      <c r="H74" s="68">
        <f t="shared" si="1"/>
        <v>45492224</v>
      </c>
      <c r="I74" s="68">
        <v>0</v>
      </c>
      <c r="J74" s="68">
        <v>0</v>
      </c>
      <c r="K74" s="68">
        <v>0</v>
      </c>
      <c r="L74" s="68">
        <v>0</v>
      </c>
      <c r="M74" s="68">
        <v>0</v>
      </c>
      <c r="N74" s="68">
        <v>0</v>
      </c>
      <c r="O74" s="68">
        <v>0</v>
      </c>
      <c r="P74" s="68">
        <v>0</v>
      </c>
      <c r="Q74" s="84">
        <f t="shared" si="6"/>
        <v>45492224</v>
      </c>
    </row>
    <row r="75" spans="2:17" outlineLevel="2" x14ac:dyDescent="0.25">
      <c r="B75" s="65" t="s">
        <v>24</v>
      </c>
      <c r="C75" s="66">
        <v>860517647</v>
      </c>
      <c r="D75" s="67" t="s">
        <v>25</v>
      </c>
      <c r="E75" s="68">
        <v>4</v>
      </c>
      <c r="F75" s="68">
        <v>0</v>
      </c>
      <c r="G75" s="68">
        <v>28437619</v>
      </c>
      <c r="H75" s="68">
        <f t="shared" si="1"/>
        <v>28437619</v>
      </c>
      <c r="I75" s="68">
        <v>0</v>
      </c>
      <c r="J75" s="68">
        <v>0</v>
      </c>
      <c r="K75" s="68">
        <v>0</v>
      </c>
      <c r="L75" s="68">
        <v>0</v>
      </c>
      <c r="M75" s="68">
        <v>0</v>
      </c>
      <c r="N75" s="68">
        <v>50525637</v>
      </c>
      <c r="O75" s="68">
        <v>0</v>
      </c>
      <c r="P75" s="68">
        <v>0</v>
      </c>
      <c r="Q75" s="84">
        <f t="shared" si="6"/>
        <v>78963256</v>
      </c>
    </row>
    <row r="76" spans="2:17" outlineLevel="2" x14ac:dyDescent="0.25">
      <c r="B76" s="65" t="s">
        <v>24</v>
      </c>
      <c r="C76" s="66">
        <v>860535328</v>
      </c>
      <c r="D76" s="67" t="s">
        <v>282</v>
      </c>
      <c r="E76" s="68">
        <v>1</v>
      </c>
      <c r="F76" s="68">
        <v>0</v>
      </c>
      <c r="G76" s="68">
        <v>451111</v>
      </c>
      <c r="H76" s="68">
        <f t="shared" si="1"/>
        <v>451111</v>
      </c>
      <c r="I76" s="68">
        <v>0</v>
      </c>
      <c r="J76" s="68">
        <v>0</v>
      </c>
      <c r="K76" s="68">
        <v>0</v>
      </c>
      <c r="L76" s="68">
        <v>0</v>
      </c>
      <c r="M76" s="68">
        <v>0</v>
      </c>
      <c r="N76" s="68">
        <v>0</v>
      </c>
      <c r="O76" s="68">
        <v>0</v>
      </c>
      <c r="P76" s="68">
        <v>0</v>
      </c>
      <c r="Q76" s="84">
        <f t="shared" si="6"/>
        <v>451111</v>
      </c>
    </row>
    <row r="77" spans="2:17" outlineLevel="2" x14ac:dyDescent="0.25">
      <c r="B77" s="65" t="s">
        <v>24</v>
      </c>
      <c r="C77" s="66">
        <v>890480123</v>
      </c>
      <c r="D77" s="67" t="s">
        <v>144</v>
      </c>
      <c r="E77" s="68">
        <v>3</v>
      </c>
      <c r="F77" s="68">
        <v>0</v>
      </c>
      <c r="G77" s="68">
        <v>0</v>
      </c>
      <c r="H77" s="68">
        <f t="shared" ref="H77:H143" si="8">+F77+G77</f>
        <v>0</v>
      </c>
      <c r="I77" s="68">
        <v>0</v>
      </c>
      <c r="J77" s="68">
        <v>1128000</v>
      </c>
      <c r="K77" s="68">
        <v>0</v>
      </c>
      <c r="L77" s="68">
        <v>0</v>
      </c>
      <c r="M77" s="68">
        <v>0</v>
      </c>
      <c r="N77" s="68">
        <v>2292365</v>
      </c>
      <c r="O77" s="68">
        <v>0</v>
      </c>
      <c r="P77" s="68">
        <v>0</v>
      </c>
      <c r="Q77" s="84">
        <f t="shared" si="6"/>
        <v>3420365</v>
      </c>
    </row>
    <row r="78" spans="2:17" ht="12" outlineLevel="2" thickBot="1" x14ac:dyDescent="0.3">
      <c r="B78" s="65" t="s">
        <v>24</v>
      </c>
      <c r="C78" s="66">
        <v>891000692</v>
      </c>
      <c r="D78" s="67" t="s">
        <v>85</v>
      </c>
      <c r="E78" s="68">
        <v>1</v>
      </c>
      <c r="F78" s="68">
        <v>0</v>
      </c>
      <c r="G78" s="68">
        <v>4167221</v>
      </c>
      <c r="H78" s="68">
        <f t="shared" si="8"/>
        <v>4167221</v>
      </c>
      <c r="I78" s="68">
        <v>0</v>
      </c>
      <c r="J78" s="68">
        <v>0</v>
      </c>
      <c r="K78" s="68">
        <v>0</v>
      </c>
      <c r="L78" s="68">
        <v>0</v>
      </c>
      <c r="M78" s="68">
        <v>0</v>
      </c>
      <c r="N78" s="68">
        <v>0</v>
      </c>
      <c r="O78" s="68">
        <v>0</v>
      </c>
      <c r="P78" s="68">
        <v>0</v>
      </c>
      <c r="Q78" s="84">
        <f t="shared" si="6"/>
        <v>4167221</v>
      </c>
    </row>
    <row r="79" spans="2:17" ht="12" outlineLevel="1" thickBot="1" x14ac:dyDescent="0.3">
      <c r="B79" s="18" t="s">
        <v>46</v>
      </c>
      <c r="C79" s="78"/>
      <c r="D79" s="79"/>
      <c r="E79" s="80">
        <f t="shared" ref="E79:Q79" si="9">SUBTOTAL(9,E65:E78)</f>
        <v>34</v>
      </c>
      <c r="F79" s="80">
        <f t="shared" si="9"/>
        <v>0</v>
      </c>
      <c r="G79" s="80">
        <f t="shared" si="9"/>
        <v>1487734792</v>
      </c>
      <c r="H79" s="80">
        <f t="shared" si="9"/>
        <v>1487734792</v>
      </c>
      <c r="I79" s="80">
        <f t="shared" si="9"/>
        <v>0</v>
      </c>
      <c r="J79" s="80">
        <f t="shared" si="9"/>
        <v>331260685.04000002</v>
      </c>
      <c r="K79" s="80">
        <f t="shared" si="9"/>
        <v>0</v>
      </c>
      <c r="L79" s="80">
        <f t="shared" si="9"/>
        <v>0</v>
      </c>
      <c r="M79" s="80">
        <f t="shared" si="9"/>
        <v>0</v>
      </c>
      <c r="N79" s="80">
        <f t="shared" si="9"/>
        <v>73161669</v>
      </c>
      <c r="O79" s="80">
        <f t="shared" si="9"/>
        <v>0</v>
      </c>
      <c r="P79" s="80">
        <f t="shared" si="9"/>
        <v>-167450</v>
      </c>
      <c r="Q79" s="86">
        <f t="shared" si="9"/>
        <v>1891989696.04</v>
      </c>
    </row>
    <row r="80" spans="2:17" ht="12" outlineLevel="2" thickBot="1" x14ac:dyDescent="0.3">
      <c r="B80" s="65" t="s">
        <v>36</v>
      </c>
      <c r="C80" s="66">
        <v>899999061</v>
      </c>
      <c r="D80" s="67" t="s">
        <v>145</v>
      </c>
      <c r="E80" s="68">
        <v>23</v>
      </c>
      <c r="F80" s="68">
        <v>0</v>
      </c>
      <c r="G80" s="68">
        <v>1489380093</v>
      </c>
      <c r="H80" s="68">
        <f t="shared" si="8"/>
        <v>1489380093</v>
      </c>
      <c r="I80" s="68">
        <v>0</v>
      </c>
      <c r="J80" s="68">
        <v>15573397</v>
      </c>
      <c r="K80" s="68">
        <v>0</v>
      </c>
      <c r="L80" s="68">
        <v>0</v>
      </c>
      <c r="M80" s="68">
        <v>630000</v>
      </c>
      <c r="N80" s="68">
        <v>0</v>
      </c>
      <c r="O80" s="68">
        <v>0</v>
      </c>
      <c r="P80" s="68">
        <v>-18825087</v>
      </c>
      <c r="Q80" s="84">
        <f t="shared" si="6"/>
        <v>1486758403</v>
      </c>
    </row>
    <row r="81" spans="2:17" ht="12" outlineLevel="1" thickBot="1" x14ac:dyDescent="0.3">
      <c r="B81" s="18" t="s">
        <v>47</v>
      </c>
      <c r="C81" s="78"/>
      <c r="D81" s="79"/>
      <c r="E81" s="80">
        <f t="shared" ref="E81:Q81" si="10">SUBTOTAL(9,E80:E80)</f>
        <v>23</v>
      </c>
      <c r="F81" s="80">
        <f t="shared" si="10"/>
        <v>0</v>
      </c>
      <c r="G81" s="80">
        <f t="shared" si="10"/>
        <v>1489380093</v>
      </c>
      <c r="H81" s="80">
        <f t="shared" si="10"/>
        <v>1489380093</v>
      </c>
      <c r="I81" s="80">
        <f t="shared" si="10"/>
        <v>0</v>
      </c>
      <c r="J81" s="80">
        <f t="shared" si="10"/>
        <v>15573397</v>
      </c>
      <c r="K81" s="80">
        <f t="shared" si="10"/>
        <v>0</v>
      </c>
      <c r="L81" s="80">
        <f t="shared" si="10"/>
        <v>0</v>
      </c>
      <c r="M81" s="80">
        <f t="shared" si="10"/>
        <v>630000</v>
      </c>
      <c r="N81" s="80">
        <f t="shared" si="10"/>
        <v>0</v>
      </c>
      <c r="O81" s="80">
        <f t="shared" si="10"/>
        <v>0</v>
      </c>
      <c r="P81" s="80">
        <f t="shared" si="10"/>
        <v>-18825087</v>
      </c>
      <c r="Q81" s="86">
        <f t="shared" si="10"/>
        <v>1486758403</v>
      </c>
    </row>
    <row r="82" spans="2:17" outlineLevel="2" x14ac:dyDescent="0.25">
      <c r="B82" s="65" t="s">
        <v>80</v>
      </c>
      <c r="C82" s="66">
        <v>800017030</v>
      </c>
      <c r="D82" s="67" t="s">
        <v>146</v>
      </c>
      <c r="E82" s="68">
        <v>246</v>
      </c>
      <c r="F82" s="68">
        <v>0</v>
      </c>
      <c r="G82" s="68">
        <v>0</v>
      </c>
      <c r="H82" s="68">
        <f t="shared" si="8"/>
        <v>0</v>
      </c>
      <c r="I82" s="68">
        <v>0</v>
      </c>
      <c r="J82" s="68">
        <v>0</v>
      </c>
      <c r="K82" s="68">
        <v>0</v>
      </c>
      <c r="L82" s="68">
        <v>0</v>
      </c>
      <c r="M82" s="68">
        <v>0</v>
      </c>
      <c r="N82" s="68">
        <v>370973719</v>
      </c>
      <c r="O82" s="68">
        <v>0</v>
      </c>
      <c r="P82" s="68">
        <v>-4289594.58</v>
      </c>
      <c r="Q82" s="84">
        <f t="shared" si="6"/>
        <v>366684124.42000002</v>
      </c>
    </row>
    <row r="83" spans="2:17" outlineLevel="2" x14ac:dyDescent="0.25">
      <c r="B83" s="65" t="s">
        <v>80</v>
      </c>
      <c r="C83" s="66">
        <v>800091594</v>
      </c>
      <c r="D83" s="67" t="s">
        <v>147</v>
      </c>
      <c r="E83" s="68">
        <v>18</v>
      </c>
      <c r="F83" s="68">
        <v>0</v>
      </c>
      <c r="G83" s="68">
        <v>0</v>
      </c>
      <c r="H83" s="68">
        <f t="shared" si="8"/>
        <v>0</v>
      </c>
      <c r="I83" s="68">
        <v>0</v>
      </c>
      <c r="J83" s="68">
        <v>0</v>
      </c>
      <c r="K83" s="68">
        <v>0</v>
      </c>
      <c r="L83" s="68">
        <v>0</v>
      </c>
      <c r="M83" s="68">
        <v>0</v>
      </c>
      <c r="N83" s="68">
        <v>10285867</v>
      </c>
      <c r="O83" s="68">
        <v>0</v>
      </c>
      <c r="P83" s="68">
        <v>0</v>
      </c>
      <c r="Q83" s="84">
        <f>SUM(H83:P83)</f>
        <v>10285867</v>
      </c>
    </row>
    <row r="84" spans="2:17" outlineLevel="2" x14ac:dyDescent="0.25">
      <c r="B84" s="65" t="s">
        <v>80</v>
      </c>
      <c r="C84" s="66">
        <v>800094067</v>
      </c>
      <c r="D84" s="67" t="s">
        <v>148</v>
      </c>
      <c r="E84" s="68">
        <v>2</v>
      </c>
      <c r="F84" s="68">
        <v>0</v>
      </c>
      <c r="G84" s="68">
        <v>0</v>
      </c>
      <c r="H84" s="68">
        <f t="shared" si="8"/>
        <v>0</v>
      </c>
      <c r="I84" s="68">
        <v>0</v>
      </c>
      <c r="J84" s="68">
        <v>0</v>
      </c>
      <c r="K84" s="68">
        <v>0</v>
      </c>
      <c r="L84" s="68">
        <v>0</v>
      </c>
      <c r="M84" s="68">
        <v>0</v>
      </c>
      <c r="N84" s="68">
        <v>1984621</v>
      </c>
      <c r="O84" s="68">
        <v>0</v>
      </c>
      <c r="P84" s="68">
        <v>0</v>
      </c>
      <c r="Q84" s="84">
        <f>SUM(H84:P84)</f>
        <v>1984621</v>
      </c>
    </row>
    <row r="85" spans="2:17" outlineLevel="2" x14ac:dyDescent="0.25">
      <c r="B85" s="65" t="s">
        <v>80</v>
      </c>
      <c r="C85" s="66">
        <v>800094164</v>
      </c>
      <c r="D85" s="67" t="s">
        <v>149</v>
      </c>
      <c r="E85" s="68">
        <v>21</v>
      </c>
      <c r="F85" s="68">
        <v>0</v>
      </c>
      <c r="G85" s="68">
        <v>0</v>
      </c>
      <c r="H85" s="68">
        <f t="shared" si="8"/>
        <v>0</v>
      </c>
      <c r="I85" s="68">
        <v>0</v>
      </c>
      <c r="J85" s="68">
        <v>0</v>
      </c>
      <c r="K85" s="68">
        <v>0</v>
      </c>
      <c r="L85" s="68">
        <v>0</v>
      </c>
      <c r="M85" s="68">
        <v>0</v>
      </c>
      <c r="N85" s="68">
        <v>35280975</v>
      </c>
      <c r="O85" s="68">
        <v>0</v>
      </c>
      <c r="P85" s="68">
        <v>0</v>
      </c>
      <c r="Q85" s="84">
        <f t="shared" ref="Q85:Q139" si="11">SUM(H85:P85)</f>
        <v>35280975</v>
      </c>
    </row>
    <row r="86" spans="2:17" outlineLevel="2" x14ac:dyDescent="0.25">
      <c r="B86" s="65" t="s">
        <v>80</v>
      </c>
      <c r="C86" s="66">
        <v>800098911</v>
      </c>
      <c r="D86" s="67" t="s">
        <v>150</v>
      </c>
      <c r="E86" s="68">
        <v>2</v>
      </c>
      <c r="F86" s="68">
        <v>0</v>
      </c>
      <c r="G86" s="68">
        <v>0</v>
      </c>
      <c r="H86" s="68">
        <f t="shared" si="8"/>
        <v>0</v>
      </c>
      <c r="I86" s="68">
        <v>0</v>
      </c>
      <c r="J86" s="68">
        <v>207200</v>
      </c>
      <c r="K86" s="68">
        <v>0</v>
      </c>
      <c r="L86" s="68">
        <v>0</v>
      </c>
      <c r="M86" s="68">
        <v>0</v>
      </c>
      <c r="N86" s="68">
        <v>18568</v>
      </c>
      <c r="O86" s="68">
        <v>0</v>
      </c>
      <c r="P86" s="68">
        <v>0</v>
      </c>
      <c r="Q86" s="84">
        <f t="shared" si="11"/>
        <v>225768</v>
      </c>
    </row>
    <row r="87" spans="2:17" outlineLevel="2" x14ac:dyDescent="0.25">
      <c r="B87" s="65" t="s">
        <v>80</v>
      </c>
      <c r="C87" s="66">
        <v>800102504</v>
      </c>
      <c r="D87" s="67" t="s">
        <v>151</v>
      </c>
      <c r="E87" s="68">
        <v>12</v>
      </c>
      <c r="F87" s="68">
        <v>0</v>
      </c>
      <c r="G87" s="68">
        <v>0</v>
      </c>
      <c r="H87" s="68">
        <f t="shared" si="8"/>
        <v>0</v>
      </c>
      <c r="I87" s="68">
        <v>0</v>
      </c>
      <c r="J87" s="68">
        <v>0</v>
      </c>
      <c r="K87" s="68">
        <v>0</v>
      </c>
      <c r="L87" s="68">
        <v>0</v>
      </c>
      <c r="M87" s="68">
        <v>0</v>
      </c>
      <c r="N87" s="68">
        <v>32482308</v>
      </c>
      <c r="O87" s="68">
        <v>0</v>
      </c>
      <c r="P87" s="68">
        <v>0</v>
      </c>
      <c r="Q87" s="84">
        <f t="shared" si="11"/>
        <v>32482308</v>
      </c>
    </row>
    <row r="88" spans="2:17" outlineLevel="2" x14ac:dyDescent="0.25">
      <c r="B88" s="65" t="s">
        <v>80</v>
      </c>
      <c r="C88" s="66">
        <v>800103913</v>
      </c>
      <c r="D88" s="67" t="s">
        <v>152</v>
      </c>
      <c r="E88" s="68">
        <v>39</v>
      </c>
      <c r="F88" s="68">
        <v>0</v>
      </c>
      <c r="G88" s="68">
        <v>0</v>
      </c>
      <c r="H88" s="68">
        <f t="shared" si="8"/>
        <v>0</v>
      </c>
      <c r="I88" s="68">
        <v>0</v>
      </c>
      <c r="J88" s="68">
        <v>0</v>
      </c>
      <c r="K88" s="68">
        <v>0</v>
      </c>
      <c r="L88" s="68">
        <v>0</v>
      </c>
      <c r="M88" s="68">
        <v>0</v>
      </c>
      <c r="N88" s="68">
        <v>74648120.560000002</v>
      </c>
      <c r="O88" s="68">
        <v>0</v>
      </c>
      <c r="P88" s="68">
        <v>0</v>
      </c>
      <c r="Q88" s="84">
        <f t="shared" si="11"/>
        <v>74648120.560000002</v>
      </c>
    </row>
    <row r="89" spans="2:17" outlineLevel="2" x14ac:dyDescent="0.25">
      <c r="B89" s="65" t="s">
        <v>80</v>
      </c>
      <c r="C89" s="66">
        <v>800103920</v>
      </c>
      <c r="D89" s="67" t="s">
        <v>153</v>
      </c>
      <c r="E89" s="68">
        <v>104</v>
      </c>
      <c r="F89" s="68">
        <v>0</v>
      </c>
      <c r="G89" s="68">
        <v>0</v>
      </c>
      <c r="H89" s="68">
        <f t="shared" si="8"/>
        <v>0</v>
      </c>
      <c r="I89" s="68">
        <v>0</v>
      </c>
      <c r="J89" s="68">
        <v>0</v>
      </c>
      <c r="K89" s="68">
        <v>0</v>
      </c>
      <c r="L89" s="68">
        <v>0</v>
      </c>
      <c r="M89" s="68">
        <v>0</v>
      </c>
      <c r="N89" s="68">
        <v>138294755</v>
      </c>
      <c r="O89" s="68">
        <v>0</v>
      </c>
      <c r="P89" s="68">
        <v>0</v>
      </c>
      <c r="Q89" s="84">
        <f t="shared" si="11"/>
        <v>138294755</v>
      </c>
    </row>
    <row r="90" spans="2:17" outlineLevel="2" x14ac:dyDescent="0.25">
      <c r="B90" s="65" t="s">
        <v>80</v>
      </c>
      <c r="C90" s="66">
        <v>800103923</v>
      </c>
      <c r="D90" s="67" t="s">
        <v>154</v>
      </c>
      <c r="E90" s="68">
        <v>18</v>
      </c>
      <c r="F90" s="68">
        <v>0</v>
      </c>
      <c r="G90" s="68">
        <v>0</v>
      </c>
      <c r="H90" s="68">
        <f t="shared" si="8"/>
        <v>0</v>
      </c>
      <c r="I90" s="68">
        <v>0</v>
      </c>
      <c r="J90" s="68">
        <v>0</v>
      </c>
      <c r="K90" s="68">
        <v>0</v>
      </c>
      <c r="L90" s="68">
        <v>0</v>
      </c>
      <c r="M90" s="68">
        <v>0</v>
      </c>
      <c r="N90" s="68">
        <v>9713409</v>
      </c>
      <c r="O90" s="68">
        <v>0</v>
      </c>
      <c r="P90" s="68">
        <v>0</v>
      </c>
      <c r="Q90" s="84">
        <f t="shared" si="11"/>
        <v>9713409</v>
      </c>
    </row>
    <row r="91" spans="2:17" outlineLevel="2" x14ac:dyDescent="0.25">
      <c r="B91" s="65" t="s">
        <v>80</v>
      </c>
      <c r="C91" s="66">
        <v>800103927</v>
      </c>
      <c r="D91" s="67" t="s">
        <v>155</v>
      </c>
      <c r="E91" s="68">
        <v>3</v>
      </c>
      <c r="F91" s="68">
        <v>0</v>
      </c>
      <c r="G91" s="68">
        <v>0</v>
      </c>
      <c r="H91" s="68">
        <f t="shared" si="8"/>
        <v>0</v>
      </c>
      <c r="I91" s="68">
        <v>0</v>
      </c>
      <c r="J91" s="68">
        <v>0</v>
      </c>
      <c r="K91" s="68">
        <v>0</v>
      </c>
      <c r="L91" s="68">
        <v>0</v>
      </c>
      <c r="M91" s="68">
        <v>0</v>
      </c>
      <c r="N91" s="68">
        <v>20374787</v>
      </c>
      <c r="O91" s="68">
        <v>0</v>
      </c>
      <c r="P91" s="68">
        <v>0</v>
      </c>
      <c r="Q91" s="84">
        <f t="shared" si="11"/>
        <v>20374787</v>
      </c>
    </row>
    <row r="92" spans="2:17" outlineLevel="2" x14ac:dyDescent="0.25">
      <c r="B92" s="65" t="s">
        <v>80</v>
      </c>
      <c r="C92" s="66">
        <v>800103935</v>
      </c>
      <c r="D92" s="67" t="s">
        <v>156</v>
      </c>
      <c r="E92" s="68">
        <v>189</v>
      </c>
      <c r="F92" s="68">
        <v>0</v>
      </c>
      <c r="G92" s="68">
        <v>0</v>
      </c>
      <c r="H92" s="68">
        <f t="shared" si="8"/>
        <v>0</v>
      </c>
      <c r="I92" s="68">
        <v>0</v>
      </c>
      <c r="J92" s="68">
        <v>0</v>
      </c>
      <c r="K92" s="68">
        <v>0</v>
      </c>
      <c r="L92" s="68">
        <v>0</v>
      </c>
      <c r="M92" s="68">
        <v>0</v>
      </c>
      <c r="N92" s="68">
        <v>239160385.21000001</v>
      </c>
      <c r="O92" s="68">
        <v>0</v>
      </c>
      <c r="P92" s="68">
        <v>0</v>
      </c>
      <c r="Q92" s="84">
        <f t="shared" si="11"/>
        <v>239160385.21000001</v>
      </c>
    </row>
    <row r="93" spans="2:17" outlineLevel="2" x14ac:dyDescent="0.25">
      <c r="B93" s="65" t="s">
        <v>80</v>
      </c>
      <c r="C93" s="66">
        <v>800113672</v>
      </c>
      <c r="D93" s="67" t="s">
        <v>157</v>
      </c>
      <c r="E93" s="68">
        <v>5</v>
      </c>
      <c r="F93" s="68">
        <v>0</v>
      </c>
      <c r="G93" s="68">
        <v>0</v>
      </c>
      <c r="H93" s="68">
        <f t="shared" si="8"/>
        <v>0</v>
      </c>
      <c r="I93" s="68">
        <v>0</v>
      </c>
      <c r="J93" s="68">
        <v>0</v>
      </c>
      <c r="K93" s="68">
        <v>0</v>
      </c>
      <c r="L93" s="68">
        <v>0</v>
      </c>
      <c r="M93" s="68">
        <v>0</v>
      </c>
      <c r="N93" s="68">
        <v>574765</v>
      </c>
      <c r="O93" s="68">
        <v>0</v>
      </c>
      <c r="P93" s="68">
        <v>-82462</v>
      </c>
      <c r="Q93" s="84">
        <f t="shared" si="11"/>
        <v>492303</v>
      </c>
    </row>
    <row r="94" spans="2:17" outlineLevel="2" x14ac:dyDescent="0.25">
      <c r="B94" s="65" t="s">
        <v>80</v>
      </c>
      <c r="C94" s="66">
        <v>800114312</v>
      </c>
      <c r="D94" s="67" t="s">
        <v>158</v>
      </c>
      <c r="E94" s="68">
        <v>27</v>
      </c>
      <c r="F94" s="68">
        <v>0</v>
      </c>
      <c r="G94" s="68">
        <v>0</v>
      </c>
      <c r="H94" s="68">
        <f t="shared" si="8"/>
        <v>0</v>
      </c>
      <c r="I94" s="68">
        <v>0</v>
      </c>
      <c r="J94" s="68">
        <v>0</v>
      </c>
      <c r="K94" s="68">
        <v>0</v>
      </c>
      <c r="L94" s="68">
        <v>0</v>
      </c>
      <c r="M94" s="68">
        <v>0</v>
      </c>
      <c r="N94" s="68">
        <v>18415225</v>
      </c>
      <c r="O94" s="68">
        <v>0</v>
      </c>
      <c r="P94" s="68">
        <v>0</v>
      </c>
      <c r="Q94" s="84">
        <f t="shared" si="11"/>
        <v>18415225</v>
      </c>
    </row>
    <row r="95" spans="2:17" outlineLevel="2" x14ac:dyDescent="0.25">
      <c r="B95" s="65" t="s">
        <v>80</v>
      </c>
      <c r="C95" s="66">
        <v>800176413</v>
      </c>
      <c r="D95" s="67" t="s">
        <v>159</v>
      </c>
      <c r="E95" s="68">
        <v>191</v>
      </c>
      <c r="F95" s="68">
        <v>0</v>
      </c>
      <c r="G95" s="68">
        <v>0</v>
      </c>
      <c r="H95" s="68">
        <f t="shared" si="8"/>
        <v>0</v>
      </c>
      <c r="I95" s="68">
        <v>0</v>
      </c>
      <c r="J95" s="68">
        <v>108000</v>
      </c>
      <c r="K95" s="68">
        <v>0</v>
      </c>
      <c r="L95" s="68">
        <v>0</v>
      </c>
      <c r="M95" s="68">
        <v>0</v>
      </c>
      <c r="N95" s="68">
        <v>431380527</v>
      </c>
      <c r="O95" s="68">
        <v>0</v>
      </c>
      <c r="P95" s="68">
        <v>0</v>
      </c>
      <c r="Q95" s="84">
        <f t="shared" si="11"/>
        <v>431488527</v>
      </c>
    </row>
    <row r="96" spans="2:17" outlineLevel="2" x14ac:dyDescent="0.25">
      <c r="B96" s="65" t="s">
        <v>80</v>
      </c>
      <c r="C96" s="66">
        <v>800180260</v>
      </c>
      <c r="D96" s="67" t="s">
        <v>295</v>
      </c>
      <c r="E96" s="68">
        <v>2</v>
      </c>
      <c r="F96" s="68">
        <v>0</v>
      </c>
      <c r="G96" s="68">
        <v>0</v>
      </c>
      <c r="H96" s="68">
        <f t="shared" si="8"/>
        <v>0</v>
      </c>
      <c r="I96" s="68">
        <v>0</v>
      </c>
      <c r="J96" s="68">
        <v>0</v>
      </c>
      <c r="K96" s="68">
        <v>0</v>
      </c>
      <c r="L96" s="68">
        <v>0</v>
      </c>
      <c r="M96" s="68">
        <v>0</v>
      </c>
      <c r="N96" s="68">
        <v>8274315</v>
      </c>
      <c r="O96" s="68">
        <v>0</v>
      </c>
      <c r="P96" s="68">
        <v>0</v>
      </c>
      <c r="Q96" s="84">
        <f t="shared" si="11"/>
        <v>8274315</v>
      </c>
    </row>
    <row r="97" spans="2:17" outlineLevel="2" x14ac:dyDescent="0.25">
      <c r="B97" s="65" t="s">
        <v>80</v>
      </c>
      <c r="C97" s="66">
        <v>800182159</v>
      </c>
      <c r="D97" s="67" t="s">
        <v>160</v>
      </c>
      <c r="E97" s="68">
        <v>2</v>
      </c>
      <c r="F97" s="68">
        <v>0</v>
      </c>
      <c r="G97" s="68">
        <v>0</v>
      </c>
      <c r="H97" s="68">
        <f t="shared" si="8"/>
        <v>0</v>
      </c>
      <c r="I97" s="68">
        <v>0</v>
      </c>
      <c r="J97" s="68">
        <v>0</v>
      </c>
      <c r="K97" s="68">
        <v>0</v>
      </c>
      <c r="L97" s="68">
        <v>0</v>
      </c>
      <c r="M97" s="68">
        <v>0</v>
      </c>
      <c r="N97" s="68">
        <v>452598</v>
      </c>
      <c r="O97" s="68">
        <v>0</v>
      </c>
      <c r="P97" s="68">
        <v>0</v>
      </c>
      <c r="Q97" s="84">
        <f t="shared" si="11"/>
        <v>452598</v>
      </c>
    </row>
    <row r="98" spans="2:17" outlineLevel="2" x14ac:dyDescent="0.25">
      <c r="B98" s="65" t="s">
        <v>80</v>
      </c>
      <c r="C98" s="66">
        <v>800198972</v>
      </c>
      <c r="D98" s="67" t="s">
        <v>161</v>
      </c>
      <c r="E98" s="68">
        <v>1</v>
      </c>
      <c r="F98" s="68">
        <v>0</v>
      </c>
      <c r="G98" s="68">
        <v>0</v>
      </c>
      <c r="H98" s="68">
        <f t="shared" si="8"/>
        <v>0</v>
      </c>
      <c r="I98" s="68">
        <v>0</v>
      </c>
      <c r="J98" s="68">
        <v>0</v>
      </c>
      <c r="K98" s="68">
        <v>0</v>
      </c>
      <c r="L98" s="68">
        <v>0</v>
      </c>
      <c r="M98" s="68">
        <v>0</v>
      </c>
      <c r="N98" s="68">
        <v>8955073</v>
      </c>
      <c r="O98" s="68">
        <v>0</v>
      </c>
      <c r="P98" s="68">
        <v>0</v>
      </c>
      <c r="Q98" s="84">
        <f t="shared" si="11"/>
        <v>8955073</v>
      </c>
    </row>
    <row r="99" spans="2:17" outlineLevel="2" x14ac:dyDescent="0.25">
      <c r="B99" s="65" t="s">
        <v>80</v>
      </c>
      <c r="C99" s="66">
        <v>802003228</v>
      </c>
      <c r="D99" s="67" t="s">
        <v>162</v>
      </c>
      <c r="E99" s="68">
        <v>22</v>
      </c>
      <c r="F99" s="68">
        <v>0</v>
      </c>
      <c r="G99" s="68">
        <v>0</v>
      </c>
      <c r="H99" s="68">
        <f t="shared" si="8"/>
        <v>0</v>
      </c>
      <c r="I99" s="68">
        <v>0</v>
      </c>
      <c r="J99" s="68">
        <v>0</v>
      </c>
      <c r="K99" s="68">
        <v>0</v>
      </c>
      <c r="L99" s="68">
        <v>0</v>
      </c>
      <c r="M99" s="68">
        <v>0</v>
      </c>
      <c r="N99" s="68">
        <v>22590553</v>
      </c>
      <c r="O99" s="68">
        <v>0</v>
      </c>
      <c r="P99" s="68">
        <v>0</v>
      </c>
      <c r="Q99" s="84">
        <f t="shared" si="11"/>
        <v>22590553</v>
      </c>
    </row>
    <row r="100" spans="2:17" outlineLevel="2" x14ac:dyDescent="0.25">
      <c r="B100" s="65" t="s">
        <v>80</v>
      </c>
      <c r="C100" s="66">
        <v>812000243</v>
      </c>
      <c r="D100" s="67" t="s">
        <v>163</v>
      </c>
      <c r="E100" s="68">
        <v>31</v>
      </c>
      <c r="F100" s="68">
        <v>0</v>
      </c>
      <c r="G100" s="68">
        <v>0</v>
      </c>
      <c r="H100" s="68">
        <f t="shared" si="8"/>
        <v>0</v>
      </c>
      <c r="I100" s="68">
        <v>0</v>
      </c>
      <c r="J100" s="68">
        <v>0</v>
      </c>
      <c r="K100" s="68">
        <v>0</v>
      </c>
      <c r="L100" s="68">
        <v>0</v>
      </c>
      <c r="M100" s="68">
        <v>0</v>
      </c>
      <c r="N100" s="68">
        <v>6793952</v>
      </c>
      <c r="O100" s="68">
        <v>0</v>
      </c>
      <c r="P100" s="68">
        <v>0</v>
      </c>
      <c r="Q100" s="84">
        <f t="shared" si="11"/>
        <v>6793952</v>
      </c>
    </row>
    <row r="101" spans="2:17" outlineLevel="2" x14ac:dyDescent="0.25">
      <c r="B101" s="65" t="s">
        <v>80</v>
      </c>
      <c r="C101" s="66">
        <v>832001966</v>
      </c>
      <c r="D101" s="67" t="s">
        <v>164</v>
      </c>
      <c r="E101" s="68">
        <v>212</v>
      </c>
      <c r="F101" s="68">
        <v>0</v>
      </c>
      <c r="G101" s="68">
        <v>0</v>
      </c>
      <c r="H101" s="68">
        <f t="shared" si="8"/>
        <v>0</v>
      </c>
      <c r="I101" s="68">
        <v>0</v>
      </c>
      <c r="J101" s="68">
        <v>0</v>
      </c>
      <c r="K101" s="68">
        <v>0</v>
      </c>
      <c r="L101" s="68">
        <v>0</v>
      </c>
      <c r="M101" s="68">
        <v>0</v>
      </c>
      <c r="N101" s="68">
        <v>449426059</v>
      </c>
      <c r="O101" s="68">
        <v>0</v>
      </c>
      <c r="P101" s="68">
        <v>0</v>
      </c>
      <c r="Q101" s="84">
        <f t="shared" si="11"/>
        <v>449426059</v>
      </c>
    </row>
    <row r="102" spans="2:17" outlineLevel="2" x14ac:dyDescent="0.25">
      <c r="B102" s="65" t="s">
        <v>80</v>
      </c>
      <c r="C102" s="66">
        <v>890001639</v>
      </c>
      <c r="D102" s="67" t="s">
        <v>165</v>
      </c>
      <c r="E102" s="68">
        <v>35</v>
      </c>
      <c r="F102" s="68">
        <v>0</v>
      </c>
      <c r="G102" s="68">
        <v>0</v>
      </c>
      <c r="H102" s="68">
        <f t="shared" si="8"/>
        <v>0</v>
      </c>
      <c r="I102" s="68">
        <v>0</v>
      </c>
      <c r="J102" s="68">
        <v>0</v>
      </c>
      <c r="K102" s="68">
        <v>0</v>
      </c>
      <c r="L102" s="68">
        <v>0</v>
      </c>
      <c r="M102" s="68">
        <v>0</v>
      </c>
      <c r="N102" s="68">
        <v>40190319</v>
      </c>
      <c r="O102" s="68">
        <v>0</v>
      </c>
      <c r="P102" s="68">
        <v>0</v>
      </c>
      <c r="Q102" s="84">
        <f t="shared" si="11"/>
        <v>40190319</v>
      </c>
    </row>
    <row r="103" spans="2:17" outlineLevel="2" x14ac:dyDescent="0.25">
      <c r="B103" s="65" t="s">
        <v>80</v>
      </c>
      <c r="C103" s="66">
        <v>890102006</v>
      </c>
      <c r="D103" s="67" t="s">
        <v>166</v>
      </c>
      <c r="E103" s="68">
        <v>82</v>
      </c>
      <c r="F103" s="68">
        <v>0</v>
      </c>
      <c r="G103" s="68">
        <v>0</v>
      </c>
      <c r="H103" s="68">
        <f t="shared" si="8"/>
        <v>0</v>
      </c>
      <c r="I103" s="68">
        <v>0</v>
      </c>
      <c r="J103" s="68">
        <v>0</v>
      </c>
      <c r="K103" s="68">
        <v>0</v>
      </c>
      <c r="L103" s="68">
        <v>0</v>
      </c>
      <c r="M103" s="68">
        <v>0</v>
      </c>
      <c r="N103" s="68">
        <v>136498728</v>
      </c>
      <c r="O103" s="68">
        <v>0</v>
      </c>
      <c r="P103" s="68">
        <v>0</v>
      </c>
      <c r="Q103" s="84">
        <f t="shared" si="11"/>
        <v>136498728</v>
      </c>
    </row>
    <row r="104" spans="2:17" outlineLevel="2" x14ac:dyDescent="0.25">
      <c r="B104" s="65" t="s">
        <v>80</v>
      </c>
      <c r="C104" s="66">
        <v>890102018</v>
      </c>
      <c r="D104" s="67" t="s">
        <v>167</v>
      </c>
      <c r="E104" s="68">
        <v>1</v>
      </c>
      <c r="F104" s="68">
        <v>0</v>
      </c>
      <c r="G104" s="68">
        <v>0</v>
      </c>
      <c r="H104" s="68">
        <f t="shared" si="8"/>
        <v>0</v>
      </c>
      <c r="I104" s="68">
        <v>0</v>
      </c>
      <c r="J104" s="68">
        <v>0</v>
      </c>
      <c r="K104" s="68">
        <v>0</v>
      </c>
      <c r="L104" s="68">
        <v>0</v>
      </c>
      <c r="M104" s="68">
        <v>0</v>
      </c>
      <c r="N104" s="68">
        <v>593200</v>
      </c>
      <c r="O104" s="68">
        <v>0</v>
      </c>
      <c r="P104" s="68">
        <v>0</v>
      </c>
      <c r="Q104" s="84">
        <f t="shared" si="11"/>
        <v>593200</v>
      </c>
    </row>
    <row r="105" spans="2:17" outlineLevel="2" x14ac:dyDescent="0.25">
      <c r="B105" s="65" t="s">
        <v>80</v>
      </c>
      <c r="C105" s="66">
        <v>890201235</v>
      </c>
      <c r="D105" s="67" t="s">
        <v>146</v>
      </c>
      <c r="E105" s="68">
        <v>3</v>
      </c>
      <c r="F105" s="68">
        <v>0</v>
      </c>
      <c r="G105" s="68">
        <v>0</v>
      </c>
      <c r="H105" s="68">
        <f t="shared" si="8"/>
        <v>0</v>
      </c>
      <c r="I105" s="68">
        <v>0</v>
      </c>
      <c r="J105" s="68">
        <v>0</v>
      </c>
      <c r="K105" s="68">
        <v>0</v>
      </c>
      <c r="L105" s="68">
        <v>0</v>
      </c>
      <c r="M105" s="68">
        <v>0</v>
      </c>
      <c r="N105" s="68">
        <v>13463294</v>
      </c>
      <c r="O105" s="68">
        <v>0</v>
      </c>
      <c r="P105" s="68">
        <v>0</v>
      </c>
      <c r="Q105" s="84">
        <f t="shared" si="11"/>
        <v>13463294</v>
      </c>
    </row>
    <row r="106" spans="2:17" outlineLevel="2" x14ac:dyDescent="0.25">
      <c r="B106" s="65" t="s">
        <v>80</v>
      </c>
      <c r="C106" s="66">
        <v>890399029</v>
      </c>
      <c r="D106" s="67" t="s">
        <v>168</v>
      </c>
      <c r="E106" s="68">
        <v>120</v>
      </c>
      <c r="F106" s="68">
        <v>0</v>
      </c>
      <c r="G106" s="68">
        <v>0</v>
      </c>
      <c r="H106" s="68">
        <f t="shared" si="8"/>
        <v>0</v>
      </c>
      <c r="I106" s="68">
        <v>0</v>
      </c>
      <c r="J106" s="68">
        <v>0</v>
      </c>
      <c r="K106" s="68">
        <v>0</v>
      </c>
      <c r="L106" s="68">
        <v>0</v>
      </c>
      <c r="M106" s="68">
        <v>0</v>
      </c>
      <c r="N106" s="68">
        <v>90767330</v>
      </c>
      <c r="O106" s="68">
        <v>0</v>
      </c>
      <c r="P106" s="68">
        <v>0</v>
      </c>
      <c r="Q106" s="84">
        <f t="shared" si="11"/>
        <v>90767330</v>
      </c>
    </row>
    <row r="107" spans="2:17" outlineLevel="2" x14ac:dyDescent="0.25">
      <c r="B107" s="65" t="s">
        <v>80</v>
      </c>
      <c r="C107" s="66">
        <v>890480126</v>
      </c>
      <c r="D107" s="67" t="s">
        <v>169</v>
      </c>
      <c r="E107" s="68">
        <v>203</v>
      </c>
      <c r="F107" s="68">
        <v>0</v>
      </c>
      <c r="G107" s="68">
        <v>0</v>
      </c>
      <c r="H107" s="68">
        <f t="shared" si="8"/>
        <v>0</v>
      </c>
      <c r="I107" s="68">
        <v>0</v>
      </c>
      <c r="J107" s="68">
        <v>0</v>
      </c>
      <c r="K107" s="68">
        <v>0</v>
      </c>
      <c r="L107" s="68">
        <v>0</v>
      </c>
      <c r="M107" s="68">
        <v>0</v>
      </c>
      <c r="N107" s="68">
        <v>250590415</v>
      </c>
      <c r="O107" s="68">
        <v>0</v>
      </c>
      <c r="P107" s="68">
        <v>0</v>
      </c>
      <c r="Q107" s="84">
        <f t="shared" si="11"/>
        <v>250590415</v>
      </c>
    </row>
    <row r="108" spans="2:17" outlineLevel="2" x14ac:dyDescent="0.25">
      <c r="B108" s="65" t="s">
        <v>80</v>
      </c>
      <c r="C108" s="66">
        <v>890480184</v>
      </c>
      <c r="D108" s="67" t="s">
        <v>170</v>
      </c>
      <c r="E108" s="68">
        <v>17</v>
      </c>
      <c r="F108" s="68">
        <v>0</v>
      </c>
      <c r="G108" s="68">
        <v>0</v>
      </c>
      <c r="H108" s="68">
        <f t="shared" si="8"/>
        <v>0</v>
      </c>
      <c r="I108" s="68">
        <v>57700</v>
      </c>
      <c r="J108" s="68">
        <v>0</v>
      </c>
      <c r="K108" s="68">
        <v>0</v>
      </c>
      <c r="L108" s="68">
        <v>0</v>
      </c>
      <c r="M108" s="68">
        <v>0</v>
      </c>
      <c r="N108" s="68">
        <v>14510588</v>
      </c>
      <c r="O108" s="68">
        <v>0</v>
      </c>
      <c r="P108" s="68">
        <v>0</v>
      </c>
      <c r="Q108" s="84">
        <f t="shared" si="11"/>
        <v>14568288</v>
      </c>
    </row>
    <row r="109" spans="2:17" outlineLevel="2" x14ac:dyDescent="0.25">
      <c r="B109" s="65" t="s">
        <v>80</v>
      </c>
      <c r="C109" s="66">
        <v>890500890</v>
      </c>
      <c r="D109" s="67" t="s">
        <v>171</v>
      </c>
      <c r="E109" s="68">
        <v>48</v>
      </c>
      <c r="F109" s="68">
        <v>0</v>
      </c>
      <c r="G109" s="68">
        <v>0</v>
      </c>
      <c r="H109" s="68">
        <f t="shared" si="8"/>
        <v>0</v>
      </c>
      <c r="I109" s="68">
        <v>0</v>
      </c>
      <c r="J109" s="68">
        <v>0</v>
      </c>
      <c r="K109" s="68">
        <v>0</v>
      </c>
      <c r="L109" s="68">
        <v>0</v>
      </c>
      <c r="M109" s="68">
        <v>7285272</v>
      </c>
      <c r="N109" s="68">
        <v>105059150</v>
      </c>
      <c r="O109" s="68">
        <v>0</v>
      </c>
      <c r="P109" s="68">
        <v>0</v>
      </c>
      <c r="Q109" s="84">
        <f t="shared" si="11"/>
        <v>112344422</v>
      </c>
    </row>
    <row r="110" spans="2:17" outlineLevel="2" x14ac:dyDescent="0.25">
      <c r="B110" s="65" t="s">
        <v>80</v>
      </c>
      <c r="C110" s="66">
        <v>890716145</v>
      </c>
      <c r="D110" s="67" t="s">
        <v>172</v>
      </c>
      <c r="E110" s="68">
        <v>32</v>
      </c>
      <c r="F110" s="68">
        <v>0</v>
      </c>
      <c r="G110" s="68">
        <v>0</v>
      </c>
      <c r="H110" s="68">
        <f t="shared" si="8"/>
        <v>0</v>
      </c>
      <c r="I110" s="68">
        <v>0</v>
      </c>
      <c r="J110" s="68">
        <v>0</v>
      </c>
      <c r="K110" s="68">
        <v>0</v>
      </c>
      <c r="L110" s="68">
        <v>0</v>
      </c>
      <c r="M110" s="68">
        <v>0</v>
      </c>
      <c r="N110" s="68">
        <v>67419109</v>
      </c>
      <c r="O110" s="68">
        <v>0</v>
      </c>
      <c r="P110" s="68">
        <v>-9963430</v>
      </c>
      <c r="Q110" s="84">
        <f t="shared" si="11"/>
        <v>57455679</v>
      </c>
    </row>
    <row r="111" spans="2:17" outlineLevel="2" x14ac:dyDescent="0.25">
      <c r="B111" s="65" t="s">
        <v>80</v>
      </c>
      <c r="C111" s="66">
        <v>890900286</v>
      </c>
      <c r="D111" s="67" t="s">
        <v>173</v>
      </c>
      <c r="E111" s="68">
        <v>12</v>
      </c>
      <c r="F111" s="68">
        <v>0</v>
      </c>
      <c r="G111" s="68">
        <v>0</v>
      </c>
      <c r="H111" s="68">
        <f t="shared" si="8"/>
        <v>0</v>
      </c>
      <c r="I111" s="68">
        <v>0</v>
      </c>
      <c r="J111" s="68">
        <v>0</v>
      </c>
      <c r="K111" s="68">
        <v>0</v>
      </c>
      <c r="L111" s="68">
        <v>0</v>
      </c>
      <c r="M111" s="68">
        <v>0</v>
      </c>
      <c r="N111" s="68">
        <v>11929048</v>
      </c>
      <c r="O111" s="68">
        <v>0</v>
      </c>
      <c r="P111" s="68">
        <v>0</v>
      </c>
      <c r="Q111" s="84">
        <f t="shared" si="11"/>
        <v>11929048</v>
      </c>
    </row>
    <row r="112" spans="2:17" outlineLevel="2" x14ac:dyDescent="0.25">
      <c r="B112" s="65" t="s">
        <v>80</v>
      </c>
      <c r="C112" s="66">
        <v>890906445</v>
      </c>
      <c r="D112" s="67" t="s">
        <v>174</v>
      </c>
      <c r="E112" s="68">
        <v>1</v>
      </c>
      <c r="F112" s="68">
        <v>0</v>
      </c>
      <c r="G112" s="68">
        <v>0</v>
      </c>
      <c r="H112" s="68">
        <f t="shared" si="8"/>
        <v>0</v>
      </c>
      <c r="I112" s="68">
        <v>0</v>
      </c>
      <c r="J112" s="68">
        <v>0</v>
      </c>
      <c r="K112" s="68">
        <v>0</v>
      </c>
      <c r="L112" s="68">
        <v>0</v>
      </c>
      <c r="M112" s="68">
        <v>0</v>
      </c>
      <c r="N112" s="68">
        <v>103210</v>
      </c>
      <c r="O112" s="68">
        <v>0</v>
      </c>
      <c r="P112" s="68">
        <v>0</v>
      </c>
      <c r="Q112" s="84">
        <f t="shared" si="11"/>
        <v>103210</v>
      </c>
    </row>
    <row r="113" spans="2:17" outlineLevel="2" x14ac:dyDescent="0.25">
      <c r="B113" s="65" t="s">
        <v>80</v>
      </c>
      <c r="C113" s="66">
        <v>890980998</v>
      </c>
      <c r="D113" s="67" t="s">
        <v>175</v>
      </c>
      <c r="E113" s="68">
        <v>2</v>
      </c>
      <c r="F113" s="68">
        <v>0</v>
      </c>
      <c r="G113" s="68">
        <v>0</v>
      </c>
      <c r="H113" s="68">
        <f t="shared" si="8"/>
        <v>0</v>
      </c>
      <c r="I113" s="68">
        <v>0</v>
      </c>
      <c r="J113" s="68">
        <v>0</v>
      </c>
      <c r="K113" s="68">
        <v>0</v>
      </c>
      <c r="L113" s="68">
        <v>0</v>
      </c>
      <c r="M113" s="68">
        <v>0</v>
      </c>
      <c r="N113" s="68">
        <v>388357</v>
      </c>
      <c r="O113" s="68">
        <v>0</v>
      </c>
      <c r="P113" s="68">
        <v>0</v>
      </c>
      <c r="Q113" s="84">
        <f t="shared" si="11"/>
        <v>388357</v>
      </c>
    </row>
    <row r="114" spans="2:17" outlineLevel="2" x14ac:dyDescent="0.25">
      <c r="B114" s="65" t="s">
        <v>80</v>
      </c>
      <c r="C114" s="66">
        <v>891180070</v>
      </c>
      <c r="D114" s="67" t="s">
        <v>176</v>
      </c>
      <c r="E114" s="68">
        <v>5</v>
      </c>
      <c r="F114" s="68">
        <v>0</v>
      </c>
      <c r="G114" s="68">
        <v>0</v>
      </c>
      <c r="H114" s="68">
        <f t="shared" si="8"/>
        <v>0</v>
      </c>
      <c r="I114" s="68">
        <v>0</v>
      </c>
      <c r="J114" s="68">
        <v>0</v>
      </c>
      <c r="K114" s="68">
        <v>0</v>
      </c>
      <c r="L114" s="68">
        <v>0</v>
      </c>
      <c r="M114" s="68">
        <v>0</v>
      </c>
      <c r="N114" s="68">
        <v>3542766</v>
      </c>
      <c r="O114" s="68">
        <v>0</v>
      </c>
      <c r="P114" s="68">
        <v>0</v>
      </c>
      <c r="Q114" s="84">
        <f t="shared" si="11"/>
        <v>3542766</v>
      </c>
    </row>
    <row r="115" spans="2:17" outlineLevel="2" x14ac:dyDescent="0.25">
      <c r="B115" s="65" t="s">
        <v>80</v>
      </c>
      <c r="C115" s="66">
        <v>891280001</v>
      </c>
      <c r="D115" s="67" t="s">
        <v>177</v>
      </c>
      <c r="E115" s="68">
        <v>28</v>
      </c>
      <c r="F115" s="68">
        <v>0</v>
      </c>
      <c r="G115" s="68">
        <v>0</v>
      </c>
      <c r="H115" s="68">
        <f t="shared" si="8"/>
        <v>0</v>
      </c>
      <c r="I115" s="68">
        <v>0</v>
      </c>
      <c r="J115" s="68">
        <v>0</v>
      </c>
      <c r="K115" s="68">
        <v>0</v>
      </c>
      <c r="L115" s="68">
        <v>0</v>
      </c>
      <c r="M115" s="68">
        <v>0</v>
      </c>
      <c r="N115" s="68">
        <v>55204914</v>
      </c>
      <c r="O115" s="68">
        <v>0</v>
      </c>
      <c r="P115" s="68">
        <v>0</v>
      </c>
      <c r="Q115" s="84">
        <f t="shared" si="11"/>
        <v>55204914</v>
      </c>
    </row>
    <row r="116" spans="2:17" outlineLevel="2" x14ac:dyDescent="0.25">
      <c r="B116" s="65" t="s">
        <v>80</v>
      </c>
      <c r="C116" s="66">
        <v>891480085</v>
      </c>
      <c r="D116" s="67" t="s">
        <v>178</v>
      </c>
      <c r="E116" s="68">
        <v>4</v>
      </c>
      <c r="F116" s="68">
        <v>0</v>
      </c>
      <c r="G116" s="68">
        <v>0</v>
      </c>
      <c r="H116" s="68">
        <f t="shared" si="8"/>
        <v>0</v>
      </c>
      <c r="I116" s="68">
        <v>0</v>
      </c>
      <c r="J116" s="68">
        <v>0</v>
      </c>
      <c r="K116" s="68">
        <v>0</v>
      </c>
      <c r="L116" s="68">
        <v>0</v>
      </c>
      <c r="M116" s="68">
        <v>0</v>
      </c>
      <c r="N116" s="68">
        <v>7105823</v>
      </c>
      <c r="O116" s="68">
        <v>0</v>
      </c>
      <c r="P116" s="68">
        <v>0</v>
      </c>
      <c r="Q116" s="84">
        <f t="shared" si="11"/>
        <v>7105823</v>
      </c>
    </row>
    <row r="117" spans="2:17" outlineLevel="2" x14ac:dyDescent="0.25">
      <c r="B117" s="65" t="s">
        <v>80</v>
      </c>
      <c r="C117" s="66">
        <v>891580016</v>
      </c>
      <c r="D117" s="67" t="s">
        <v>179</v>
      </c>
      <c r="E117" s="68">
        <v>19</v>
      </c>
      <c r="F117" s="68">
        <v>0</v>
      </c>
      <c r="G117" s="68">
        <v>0</v>
      </c>
      <c r="H117" s="68">
        <f t="shared" si="8"/>
        <v>0</v>
      </c>
      <c r="I117" s="68">
        <v>0</v>
      </c>
      <c r="J117" s="68">
        <v>0</v>
      </c>
      <c r="K117" s="68">
        <v>0</v>
      </c>
      <c r="L117" s="68">
        <v>0</v>
      </c>
      <c r="M117" s="68">
        <v>0</v>
      </c>
      <c r="N117" s="68">
        <v>42640641</v>
      </c>
      <c r="O117" s="68">
        <v>0</v>
      </c>
      <c r="P117" s="68">
        <v>0</v>
      </c>
      <c r="Q117" s="84">
        <f t="shared" si="11"/>
        <v>42640641</v>
      </c>
    </row>
    <row r="118" spans="2:17" outlineLevel="2" x14ac:dyDescent="0.25">
      <c r="B118" s="65" t="s">
        <v>80</v>
      </c>
      <c r="C118" s="66">
        <v>891680004</v>
      </c>
      <c r="D118" s="67" t="s">
        <v>180</v>
      </c>
      <c r="E118" s="68">
        <v>14</v>
      </c>
      <c r="F118" s="68">
        <v>0</v>
      </c>
      <c r="G118" s="68">
        <v>0</v>
      </c>
      <c r="H118" s="68">
        <f t="shared" si="8"/>
        <v>0</v>
      </c>
      <c r="I118" s="68">
        <v>0</v>
      </c>
      <c r="J118" s="68">
        <v>0</v>
      </c>
      <c r="K118" s="68">
        <v>0</v>
      </c>
      <c r="L118" s="68">
        <v>0</v>
      </c>
      <c r="M118" s="68">
        <v>0</v>
      </c>
      <c r="N118" s="68">
        <v>57790250</v>
      </c>
      <c r="O118" s="68">
        <v>0</v>
      </c>
      <c r="P118" s="68">
        <v>0</v>
      </c>
      <c r="Q118" s="84">
        <f t="shared" si="11"/>
        <v>57790250</v>
      </c>
    </row>
    <row r="119" spans="2:17" outlineLevel="2" x14ac:dyDescent="0.25">
      <c r="B119" s="65" t="s">
        <v>80</v>
      </c>
      <c r="C119" s="66">
        <v>891780009</v>
      </c>
      <c r="D119" s="67" t="s">
        <v>181</v>
      </c>
      <c r="E119" s="68">
        <v>2</v>
      </c>
      <c r="F119" s="68">
        <v>0</v>
      </c>
      <c r="G119" s="68">
        <v>0</v>
      </c>
      <c r="H119" s="68">
        <f t="shared" si="8"/>
        <v>0</v>
      </c>
      <c r="I119" s="68">
        <v>0</v>
      </c>
      <c r="J119" s="68">
        <v>0</v>
      </c>
      <c r="K119" s="68">
        <v>0</v>
      </c>
      <c r="L119" s="68">
        <v>0</v>
      </c>
      <c r="M119" s="68">
        <v>0</v>
      </c>
      <c r="N119" s="68">
        <v>1371417</v>
      </c>
      <c r="O119" s="68">
        <v>0</v>
      </c>
      <c r="P119" s="68">
        <v>0</v>
      </c>
      <c r="Q119" s="84">
        <f t="shared" si="11"/>
        <v>1371417</v>
      </c>
    </row>
    <row r="120" spans="2:17" outlineLevel="2" x14ac:dyDescent="0.25">
      <c r="B120" s="65" t="s">
        <v>80</v>
      </c>
      <c r="C120" s="66">
        <v>891800498</v>
      </c>
      <c r="D120" s="67" t="s">
        <v>182</v>
      </c>
      <c r="E120" s="68">
        <v>59</v>
      </c>
      <c r="F120" s="68">
        <v>0</v>
      </c>
      <c r="G120" s="68">
        <v>0</v>
      </c>
      <c r="H120" s="68">
        <f t="shared" si="8"/>
        <v>0</v>
      </c>
      <c r="I120" s="68">
        <v>0</v>
      </c>
      <c r="J120" s="68">
        <v>0</v>
      </c>
      <c r="K120" s="68">
        <v>0</v>
      </c>
      <c r="L120" s="68">
        <v>0</v>
      </c>
      <c r="M120" s="68">
        <v>0</v>
      </c>
      <c r="N120" s="68">
        <v>83312733</v>
      </c>
      <c r="O120" s="68">
        <v>0</v>
      </c>
      <c r="P120" s="68">
        <v>-5311718.09</v>
      </c>
      <c r="Q120" s="84">
        <f t="shared" si="11"/>
        <v>78001014.909999996</v>
      </c>
    </row>
    <row r="121" spans="2:17" outlineLevel="2" x14ac:dyDescent="0.25">
      <c r="B121" s="65" t="s">
        <v>80</v>
      </c>
      <c r="C121" s="66">
        <v>891855502</v>
      </c>
      <c r="D121" s="67" t="s">
        <v>183</v>
      </c>
      <c r="E121" s="68">
        <v>14</v>
      </c>
      <c r="F121" s="68">
        <v>0</v>
      </c>
      <c r="G121" s="68">
        <v>5610703</v>
      </c>
      <c r="H121" s="68">
        <f t="shared" si="8"/>
        <v>5610703</v>
      </c>
      <c r="I121" s="68">
        <v>0</v>
      </c>
      <c r="J121" s="68">
        <v>0</v>
      </c>
      <c r="K121" s="68">
        <v>0</v>
      </c>
      <c r="L121" s="68">
        <v>0</v>
      </c>
      <c r="M121" s="68">
        <v>0</v>
      </c>
      <c r="N121" s="68">
        <v>289993396</v>
      </c>
      <c r="O121" s="68">
        <v>0</v>
      </c>
      <c r="P121" s="68">
        <v>-42992373.869999997</v>
      </c>
      <c r="Q121" s="84">
        <f t="shared" si="11"/>
        <v>252611725.13</v>
      </c>
    </row>
    <row r="122" spans="2:17" outlineLevel="2" x14ac:dyDescent="0.25">
      <c r="B122" s="65" t="s">
        <v>80</v>
      </c>
      <c r="C122" s="66">
        <v>892000148</v>
      </c>
      <c r="D122" s="67" t="s">
        <v>184</v>
      </c>
      <c r="E122" s="68">
        <v>132</v>
      </c>
      <c r="F122" s="68">
        <v>0</v>
      </c>
      <c r="G122" s="68">
        <v>0</v>
      </c>
      <c r="H122" s="68">
        <f t="shared" si="8"/>
        <v>0</v>
      </c>
      <c r="I122" s="68">
        <v>0</v>
      </c>
      <c r="J122" s="68">
        <v>0</v>
      </c>
      <c r="K122" s="68">
        <v>0</v>
      </c>
      <c r="L122" s="68">
        <v>0</v>
      </c>
      <c r="M122" s="68">
        <v>0</v>
      </c>
      <c r="N122" s="68">
        <v>197961151</v>
      </c>
      <c r="O122" s="68">
        <v>0</v>
      </c>
      <c r="P122" s="68">
        <v>0</v>
      </c>
      <c r="Q122" s="84">
        <f t="shared" si="11"/>
        <v>197961151</v>
      </c>
    </row>
    <row r="123" spans="2:17" outlineLevel="2" x14ac:dyDescent="0.25">
      <c r="B123" s="65" t="s">
        <v>80</v>
      </c>
      <c r="C123" s="66">
        <v>892001476</v>
      </c>
      <c r="D123" s="67" t="s">
        <v>185</v>
      </c>
      <c r="E123" s="68">
        <v>15</v>
      </c>
      <c r="F123" s="68">
        <v>0</v>
      </c>
      <c r="G123" s="68">
        <v>0</v>
      </c>
      <c r="H123" s="68">
        <f t="shared" si="8"/>
        <v>0</v>
      </c>
      <c r="I123" s="68">
        <v>0</v>
      </c>
      <c r="J123" s="68">
        <v>74205489</v>
      </c>
      <c r="K123" s="68">
        <v>0</v>
      </c>
      <c r="L123" s="68">
        <v>0</v>
      </c>
      <c r="M123" s="68">
        <v>0</v>
      </c>
      <c r="N123" s="68">
        <v>67542308</v>
      </c>
      <c r="O123" s="68">
        <v>0</v>
      </c>
      <c r="P123" s="68">
        <v>-89557241</v>
      </c>
      <c r="Q123" s="84">
        <f t="shared" si="11"/>
        <v>52190556</v>
      </c>
    </row>
    <row r="124" spans="2:17" outlineLevel="2" x14ac:dyDescent="0.25">
      <c r="B124" s="65" t="s">
        <v>80</v>
      </c>
      <c r="C124" s="66">
        <v>892099120</v>
      </c>
      <c r="D124" s="67" t="s">
        <v>186</v>
      </c>
      <c r="E124" s="68">
        <v>8</v>
      </c>
      <c r="F124" s="68">
        <v>0</v>
      </c>
      <c r="G124" s="68">
        <v>0</v>
      </c>
      <c r="H124" s="68">
        <f t="shared" si="8"/>
        <v>0</v>
      </c>
      <c r="I124" s="68">
        <v>0</v>
      </c>
      <c r="J124" s="68">
        <v>0</v>
      </c>
      <c r="K124" s="68">
        <v>0</v>
      </c>
      <c r="L124" s="68">
        <v>0</v>
      </c>
      <c r="M124" s="68">
        <v>0</v>
      </c>
      <c r="N124" s="68">
        <v>2374904</v>
      </c>
      <c r="O124" s="68">
        <v>0</v>
      </c>
      <c r="P124" s="68">
        <v>0</v>
      </c>
      <c r="Q124" s="84">
        <f t="shared" si="11"/>
        <v>2374904</v>
      </c>
    </row>
    <row r="125" spans="2:17" outlineLevel="2" x14ac:dyDescent="0.25">
      <c r="B125" s="65" t="s">
        <v>80</v>
      </c>
      <c r="C125" s="66">
        <v>892115003</v>
      </c>
      <c r="D125" s="67" t="s">
        <v>187</v>
      </c>
      <c r="E125" s="68">
        <v>53</v>
      </c>
      <c r="F125" s="68">
        <v>0</v>
      </c>
      <c r="G125" s="68">
        <v>0</v>
      </c>
      <c r="H125" s="68">
        <f t="shared" si="8"/>
        <v>0</v>
      </c>
      <c r="I125" s="68">
        <v>0</v>
      </c>
      <c r="J125" s="68">
        <v>0</v>
      </c>
      <c r="K125" s="68">
        <v>0</v>
      </c>
      <c r="L125" s="68">
        <v>0</v>
      </c>
      <c r="M125" s="68">
        <v>0</v>
      </c>
      <c r="N125" s="68">
        <v>162904712</v>
      </c>
      <c r="O125" s="68">
        <v>0</v>
      </c>
      <c r="P125" s="68">
        <v>0</v>
      </c>
      <c r="Q125" s="84">
        <f t="shared" si="11"/>
        <v>162904712</v>
      </c>
    </row>
    <row r="126" spans="2:17" outlineLevel="2" x14ac:dyDescent="0.25">
      <c r="B126" s="65" t="s">
        <v>80</v>
      </c>
      <c r="C126" s="66">
        <v>892280016</v>
      </c>
      <c r="D126" s="67" t="s">
        <v>188</v>
      </c>
      <c r="E126" s="68">
        <v>35</v>
      </c>
      <c r="F126" s="68">
        <v>0</v>
      </c>
      <c r="G126" s="68">
        <v>0</v>
      </c>
      <c r="H126" s="68">
        <f t="shared" si="8"/>
        <v>0</v>
      </c>
      <c r="I126" s="68">
        <v>0</v>
      </c>
      <c r="J126" s="68">
        <v>0</v>
      </c>
      <c r="K126" s="68">
        <v>0</v>
      </c>
      <c r="L126" s="68">
        <v>0</v>
      </c>
      <c r="M126" s="68">
        <v>0</v>
      </c>
      <c r="N126" s="68">
        <v>9045451</v>
      </c>
      <c r="O126" s="68">
        <v>0</v>
      </c>
      <c r="P126" s="68">
        <v>0</v>
      </c>
      <c r="Q126" s="84">
        <f t="shared" si="11"/>
        <v>9045451</v>
      </c>
    </row>
    <row r="127" spans="2:17" outlineLevel="2" x14ac:dyDescent="0.25">
      <c r="B127" s="65" t="s">
        <v>80</v>
      </c>
      <c r="C127" s="66">
        <v>892280021</v>
      </c>
      <c r="D127" s="67" t="s">
        <v>189</v>
      </c>
      <c r="E127" s="68">
        <v>52</v>
      </c>
      <c r="F127" s="68">
        <v>0</v>
      </c>
      <c r="G127" s="68">
        <v>0</v>
      </c>
      <c r="H127" s="68">
        <f t="shared" si="8"/>
        <v>0</v>
      </c>
      <c r="I127" s="68">
        <v>0</v>
      </c>
      <c r="J127" s="68">
        <v>0</v>
      </c>
      <c r="K127" s="68">
        <v>0</v>
      </c>
      <c r="L127" s="68">
        <v>0</v>
      </c>
      <c r="M127" s="68">
        <v>0</v>
      </c>
      <c r="N127" s="68">
        <v>37031642</v>
      </c>
      <c r="O127" s="68">
        <v>0</v>
      </c>
      <c r="P127" s="68">
        <v>0</v>
      </c>
      <c r="Q127" s="84">
        <f t="shared" si="11"/>
        <v>37031642</v>
      </c>
    </row>
    <row r="128" spans="2:17" outlineLevel="2" x14ac:dyDescent="0.25">
      <c r="B128" s="65" t="s">
        <v>80</v>
      </c>
      <c r="C128" s="66">
        <v>892399999</v>
      </c>
      <c r="D128" s="67" t="s">
        <v>190</v>
      </c>
      <c r="E128" s="68">
        <v>38</v>
      </c>
      <c r="F128" s="68">
        <v>0</v>
      </c>
      <c r="G128" s="68">
        <v>0</v>
      </c>
      <c r="H128" s="68">
        <f t="shared" si="8"/>
        <v>0</v>
      </c>
      <c r="I128" s="68">
        <v>0</v>
      </c>
      <c r="J128" s="68">
        <v>1684982</v>
      </c>
      <c r="K128" s="68">
        <v>0</v>
      </c>
      <c r="L128" s="68">
        <v>0</v>
      </c>
      <c r="M128" s="68">
        <v>0</v>
      </c>
      <c r="N128" s="68">
        <v>89738285</v>
      </c>
      <c r="O128" s="68">
        <v>0</v>
      </c>
      <c r="P128" s="68">
        <v>0</v>
      </c>
      <c r="Q128" s="84">
        <f t="shared" si="11"/>
        <v>91423267</v>
      </c>
    </row>
    <row r="129" spans="2:17" outlineLevel="2" x14ac:dyDescent="0.25">
      <c r="B129" s="65" t="s">
        <v>80</v>
      </c>
      <c r="C129" s="66">
        <v>899999114</v>
      </c>
      <c r="D129" s="67" t="s">
        <v>191</v>
      </c>
      <c r="E129" s="68">
        <v>253</v>
      </c>
      <c r="F129" s="68">
        <v>0</v>
      </c>
      <c r="G129" s="68">
        <v>0</v>
      </c>
      <c r="H129" s="68">
        <f t="shared" si="8"/>
        <v>0</v>
      </c>
      <c r="I129" s="68">
        <v>0</v>
      </c>
      <c r="J129" s="68">
        <v>42631237</v>
      </c>
      <c r="K129" s="68">
        <v>0</v>
      </c>
      <c r="L129" s="68">
        <v>0</v>
      </c>
      <c r="M129" s="68">
        <v>0</v>
      </c>
      <c r="N129" s="68">
        <v>637222653</v>
      </c>
      <c r="O129" s="68">
        <v>0</v>
      </c>
      <c r="P129" s="68">
        <v>-10222368.960000001</v>
      </c>
      <c r="Q129" s="84">
        <f t="shared" si="11"/>
        <v>669631521.03999996</v>
      </c>
    </row>
    <row r="130" spans="2:17" outlineLevel="2" x14ac:dyDescent="0.25">
      <c r="B130" s="65" t="s">
        <v>80</v>
      </c>
      <c r="C130" s="66">
        <v>899999336</v>
      </c>
      <c r="D130" s="67" t="s">
        <v>192</v>
      </c>
      <c r="E130" s="68">
        <v>341</v>
      </c>
      <c r="F130" s="68">
        <v>0</v>
      </c>
      <c r="G130" s="68">
        <v>0</v>
      </c>
      <c r="H130" s="68">
        <f t="shared" si="8"/>
        <v>0</v>
      </c>
      <c r="I130" s="68">
        <v>0</v>
      </c>
      <c r="J130" s="68">
        <v>0</v>
      </c>
      <c r="K130" s="68">
        <v>0</v>
      </c>
      <c r="L130" s="68">
        <v>0</v>
      </c>
      <c r="M130" s="68">
        <v>0</v>
      </c>
      <c r="N130" s="68">
        <v>1041311878</v>
      </c>
      <c r="O130" s="68">
        <v>0</v>
      </c>
      <c r="P130" s="68">
        <v>0</v>
      </c>
      <c r="Q130" s="84">
        <f t="shared" si="11"/>
        <v>1041311878</v>
      </c>
    </row>
    <row r="131" spans="2:17" ht="12" outlineLevel="2" thickBot="1" x14ac:dyDescent="0.3">
      <c r="B131" s="65" t="s">
        <v>80</v>
      </c>
      <c r="C131" s="66">
        <v>900034608</v>
      </c>
      <c r="D131" s="67" t="s">
        <v>193</v>
      </c>
      <c r="E131" s="68">
        <v>28</v>
      </c>
      <c r="F131" s="68">
        <v>0</v>
      </c>
      <c r="G131" s="68">
        <v>0</v>
      </c>
      <c r="H131" s="68">
        <f t="shared" si="8"/>
        <v>0</v>
      </c>
      <c r="I131" s="68">
        <v>0</v>
      </c>
      <c r="J131" s="68">
        <v>0</v>
      </c>
      <c r="K131" s="68">
        <v>0</v>
      </c>
      <c r="L131" s="68">
        <v>0</v>
      </c>
      <c r="M131" s="68">
        <v>0</v>
      </c>
      <c r="N131" s="68">
        <v>423998537</v>
      </c>
      <c r="O131" s="68">
        <v>0</v>
      </c>
      <c r="P131" s="68">
        <v>-37762211.520000003</v>
      </c>
      <c r="Q131" s="84">
        <f t="shared" si="11"/>
        <v>386236325.48000002</v>
      </c>
    </row>
    <row r="132" spans="2:17" ht="12" outlineLevel="1" thickBot="1" x14ac:dyDescent="0.3">
      <c r="B132" s="18" t="s">
        <v>82</v>
      </c>
      <c r="C132" s="78"/>
      <c r="D132" s="79"/>
      <c r="E132" s="80">
        <f t="shared" ref="E132:Q132" si="12">SUBTOTAL(9,E82:E131)</f>
        <v>2803</v>
      </c>
      <c r="F132" s="80">
        <f t="shared" si="12"/>
        <v>0</v>
      </c>
      <c r="G132" s="80">
        <f t="shared" si="12"/>
        <v>5610703</v>
      </c>
      <c r="H132" s="80">
        <f t="shared" si="12"/>
        <v>5610703</v>
      </c>
      <c r="I132" s="80">
        <f t="shared" si="12"/>
        <v>57700</v>
      </c>
      <c r="J132" s="80">
        <f t="shared" si="12"/>
        <v>118836908</v>
      </c>
      <c r="K132" s="80">
        <f t="shared" si="12"/>
        <v>0</v>
      </c>
      <c r="L132" s="80">
        <f t="shared" si="12"/>
        <v>0</v>
      </c>
      <c r="M132" s="80">
        <f t="shared" si="12"/>
        <v>7285272</v>
      </c>
      <c r="N132" s="80">
        <f t="shared" si="12"/>
        <v>5821686790.7700005</v>
      </c>
      <c r="O132" s="80">
        <f t="shared" si="12"/>
        <v>0</v>
      </c>
      <c r="P132" s="80">
        <f t="shared" si="12"/>
        <v>-200181400.02000001</v>
      </c>
      <c r="Q132" s="86">
        <f t="shared" si="12"/>
        <v>5753295973.75</v>
      </c>
    </row>
    <row r="133" spans="2:17" outlineLevel="2" x14ac:dyDescent="0.25">
      <c r="B133" s="65" t="s">
        <v>81</v>
      </c>
      <c r="C133" s="66">
        <v>800037166</v>
      </c>
      <c r="D133" s="67" t="s">
        <v>194</v>
      </c>
      <c r="E133" s="68">
        <v>2</v>
      </c>
      <c r="F133" s="68">
        <v>0</v>
      </c>
      <c r="G133" s="68">
        <v>0</v>
      </c>
      <c r="H133" s="68">
        <f t="shared" si="8"/>
        <v>0</v>
      </c>
      <c r="I133" s="68">
        <v>0</v>
      </c>
      <c r="J133" s="68">
        <v>0</v>
      </c>
      <c r="K133" s="68">
        <v>128622</v>
      </c>
      <c r="L133" s="68">
        <v>0</v>
      </c>
      <c r="M133" s="68">
        <v>0</v>
      </c>
      <c r="N133" s="68">
        <v>302205</v>
      </c>
      <c r="O133" s="68">
        <v>0</v>
      </c>
      <c r="P133" s="68">
        <v>0</v>
      </c>
      <c r="Q133" s="84">
        <f t="shared" si="11"/>
        <v>430827</v>
      </c>
    </row>
    <row r="134" spans="2:17" outlineLevel="2" x14ac:dyDescent="0.25">
      <c r="B134" s="65" t="s">
        <v>81</v>
      </c>
      <c r="C134" s="66">
        <v>800044113</v>
      </c>
      <c r="D134" s="67" t="s">
        <v>195</v>
      </c>
      <c r="E134" s="68">
        <v>2</v>
      </c>
      <c r="F134" s="68">
        <v>0</v>
      </c>
      <c r="G134" s="68">
        <v>0</v>
      </c>
      <c r="H134" s="68">
        <f t="shared" si="8"/>
        <v>0</v>
      </c>
      <c r="I134" s="68">
        <v>0</v>
      </c>
      <c r="J134" s="68">
        <v>0</v>
      </c>
      <c r="K134" s="68">
        <v>0</v>
      </c>
      <c r="L134" s="68">
        <v>0</v>
      </c>
      <c r="M134" s="68">
        <v>0</v>
      </c>
      <c r="N134" s="68">
        <v>2368296</v>
      </c>
      <c r="O134" s="68">
        <v>0</v>
      </c>
      <c r="P134" s="68">
        <v>0</v>
      </c>
      <c r="Q134" s="84">
        <f t="shared" si="11"/>
        <v>2368296</v>
      </c>
    </row>
    <row r="135" spans="2:17" outlineLevel="2" x14ac:dyDescent="0.25">
      <c r="B135" s="65" t="s">
        <v>81</v>
      </c>
      <c r="C135" s="66">
        <v>800079035</v>
      </c>
      <c r="D135" s="67" t="s">
        <v>196</v>
      </c>
      <c r="E135" s="68">
        <v>1</v>
      </c>
      <c r="F135" s="68">
        <v>0</v>
      </c>
      <c r="G135" s="68">
        <v>0</v>
      </c>
      <c r="H135" s="68">
        <f t="shared" si="8"/>
        <v>0</v>
      </c>
      <c r="I135" s="68">
        <v>0</v>
      </c>
      <c r="J135" s="68">
        <v>0</v>
      </c>
      <c r="K135" s="68">
        <v>0</v>
      </c>
      <c r="L135" s="68">
        <v>0</v>
      </c>
      <c r="M135" s="68">
        <v>0</v>
      </c>
      <c r="N135" s="68">
        <v>56451</v>
      </c>
      <c r="O135" s="68">
        <v>0</v>
      </c>
      <c r="P135" s="68">
        <v>0</v>
      </c>
      <c r="Q135" s="84">
        <f t="shared" si="11"/>
        <v>56451</v>
      </c>
    </row>
    <row r="136" spans="2:17" outlineLevel="2" x14ac:dyDescent="0.25">
      <c r="B136" s="65" t="s">
        <v>81</v>
      </c>
      <c r="C136" s="66">
        <v>800095466</v>
      </c>
      <c r="D136" s="67" t="s">
        <v>197</v>
      </c>
      <c r="E136" s="68">
        <v>1</v>
      </c>
      <c r="F136" s="68">
        <v>0</v>
      </c>
      <c r="G136" s="68">
        <v>0</v>
      </c>
      <c r="H136" s="68">
        <f t="shared" si="8"/>
        <v>0</v>
      </c>
      <c r="I136" s="68">
        <v>0</v>
      </c>
      <c r="J136" s="68">
        <v>0</v>
      </c>
      <c r="K136" s="68">
        <v>0</v>
      </c>
      <c r="L136" s="68">
        <v>0</v>
      </c>
      <c r="M136" s="68">
        <v>0</v>
      </c>
      <c r="N136" s="68">
        <v>51300</v>
      </c>
      <c r="O136" s="68">
        <v>0</v>
      </c>
      <c r="P136" s="68">
        <v>0</v>
      </c>
      <c r="Q136" s="84">
        <f t="shared" si="11"/>
        <v>51300</v>
      </c>
    </row>
    <row r="137" spans="2:17" outlineLevel="2" x14ac:dyDescent="0.25">
      <c r="B137" s="65" t="s">
        <v>81</v>
      </c>
      <c r="C137" s="66">
        <v>800096595</v>
      </c>
      <c r="D137" s="67" t="s">
        <v>198</v>
      </c>
      <c r="E137" s="68">
        <v>1</v>
      </c>
      <c r="F137" s="68">
        <v>0</v>
      </c>
      <c r="G137" s="68">
        <v>0</v>
      </c>
      <c r="H137" s="68">
        <f t="shared" si="8"/>
        <v>0</v>
      </c>
      <c r="I137" s="68">
        <v>0</v>
      </c>
      <c r="J137" s="68">
        <v>0</v>
      </c>
      <c r="K137" s="68">
        <v>0</v>
      </c>
      <c r="L137" s="68">
        <v>0</v>
      </c>
      <c r="M137" s="68">
        <v>0</v>
      </c>
      <c r="N137" s="68">
        <v>77900</v>
      </c>
      <c r="O137" s="68">
        <v>0</v>
      </c>
      <c r="P137" s="68">
        <v>0</v>
      </c>
      <c r="Q137" s="84">
        <f t="shared" si="11"/>
        <v>77900</v>
      </c>
    </row>
    <row r="138" spans="2:17" outlineLevel="2" x14ac:dyDescent="0.25">
      <c r="B138" s="65" t="s">
        <v>81</v>
      </c>
      <c r="C138" s="66">
        <v>800098195</v>
      </c>
      <c r="D138" s="67" t="s">
        <v>199</v>
      </c>
      <c r="E138" s="68">
        <v>2</v>
      </c>
      <c r="F138" s="68">
        <v>0</v>
      </c>
      <c r="G138" s="68">
        <v>0</v>
      </c>
      <c r="H138" s="68">
        <f t="shared" si="8"/>
        <v>0</v>
      </c>
      <c r="I138" s="68">
        <v>0</v>
      </c>
      <c r="J138" s="68">
        <v>0</v>
      </c>
      <c r="K138" s="68">
        <v>0</v>
      </c>
      <c r="L138" s="68">
        <v>0</v>
      </c>
      <c r="M138" s="68">
        <v>0</v>
      </c>
      <c r="N138" s="68">
        <v>7805324</v>
      </c>
      <c r="O138" s="68">
        <v>0</v>
      </c>
      <c r="P138" s="68">
        <v>0</v>
      </c>
      <c r="Q138" s="84">
        <f t="shared" si="11"/>
        <v>7805324</v>
      </c>
    </row>
    <row r="139" spans="2:17" outlineLevel="2" x14ac:dyDescent="0.25">
      <c r="B139" s="65" t="s">
        <v>81</v>
      </c>
      <c r="C139" s="66">
        <v>800100053</v>
      </c>
      <c r="D139" s="67" t="s">
        <v>200</v>
      </c>
      <c r="E139" s="68">
        <v>2</v>
      </c>
      <c r="F139" s="68">
        <v>0</v>
      </c>
      <c r="G139" s="68">
        <v>0</v>
      </c>
      <c r="H139" s="68">
        <f t="shared" si="8"/>
        <v>0</v>
      </c>
      <c r="I139" s="68">
        <v>0</v>
      </c>
      <c r="J139" s="68">
        <v>0</v>
      </c>
      <c r="K139" s="68">
        <v>0</v>
      </c>
      <c r="L139" s="68">
        <v>0</v>
      </c>
      <c r="M139" s="68">
        <v>0</v>
      </c>
      <c r="N139" s="68">
        <v>148770</v>
      </c>
      <c r="O139" s="68">
        <v>0</v>
      </c>
      <c r="P139" s="68">
        <v>0</v>
      </c>
      <c r="Q139" s="84">
        <f t="shared" si="11"/>
        <v>148770</v>
      </c>
    </row>
    <row r="140" spans="2:17" outlineLevel="2" x14ac:dyDescent="0.25">
      <c r="B140" s="65" t="s">
        <v>81</v>
      </c>
      <c r="C140" s="66">
        <v>800100137</v>
      </c>
      <c r="D140" s="67" t="s">
        <v>201</v>
      </c>
      <c r="E140" s="68">
        <v>2</v>
      </c>
      <c r="F140" s="68">
        <v>0</v>
      </c>
      <c r="G140" s="68">
        <v>0</v>
      </c>
      <c r="H140" s="68">
        <f t="shared" si="8"/>
        <v>0</v>
      </c>
      <c r="I140" s="68">
        <v>0</v>
      </c>
      <c r="J140" s="68">
        <v>0</v>
      </c>
      <c r="K140" s="68">
        <v>0</v>
      </c>
      <c r="L140" s="68">
        <v>0</v>
      </c>
      <c r="M140" s="68">
        <v>0</v>
      </c>
      <c r="N140" s="68">
        <v>103347</v>
      </c>
      <c r="O140" s="68">
        <v>0</v>
      </c>
      <c r="P140" s="68">
        <v>0</v>
      </c>
      <c r="Q140" s="84">
        <f t="shared" ref="Q140:Q178" si="13">SUM(H140:P140)</f>
        <v>103347</v>
      </c>
    </row>
    <row r="141" spans="2:17" outlineLevel="2" x14ac:dyDescent="0.25">
      <c r="B141" s="65" t="s">
        <v>81</v>
      </c>
      <c r="C141" s="66">
        <v>800100145</v>
      </c>
      <c r="D141" s="67" t="s">
        <v>283</v>
      </c>
      <c r="E141" s="68">
        <v>2</v>
      </c>
      <c r="F141" s="68">
        <v>0</v>
      </c>
      <c r="G141" s="68">
        <v>0</v>
      </c>
      <c r="H141" s="68">
        <f t="shared" si="8"/>
        <v>0</v>
      </c>
      <c r="I141" s="68">
        <v>0</v>
      </c>
      <c r="J141" s="68">
        <v>0</v>
      </c>
      <c r="K141" s="68">
        <v>0</v>
      </c>
      <c r="L141" s="68">
        <v>0</v>
      </c>
      <c r="M141" s="68">
        <v>0</v>
      </c>
      <c r="N141" s="68">
        <v>90600</v>
      </c>
      <c r="O141" s="68">
        <v>0</v>
      </c>
      <c r="P141" s="68">
        <v>0</v>
      </c>
      <c r="Q141" s="84">
        <f t="shared" si="13"/>
        <v>90600</v>
      </c>
    </row>
    <row r="142" spans="2:17" outlineLevel="2" x14ac:dyDescent="0.25">
      <c r="B142" s="65" t="s">
        <v>81</v>
      </c>
      <c r="C142" s="66">
        <v>800128428</v>
      </c>
      <c r="D142" s="67" t="s">
        <v>202</v>
      </c>
      <c r="E142" s="68">
        <v>1</v>
      </c>
      <c r="F142" s="68">
        <v>0</v>
      </c>
      <c r="G142" s="68">
        <v>0</v>
      </c>
      <c r="H142" s="68">
        <f t="shared" si="8"/>
        <v>0</v>
      </c>
      <c r="I142" s="68">
        <v>0</v>
      </c>
      <c r="J142" s="68">
        <v>0</v>
      </c>
      <c r="K142" s="68">
        <v>0</v>
      </c>
      <c r="L142" s="68">
        <v>0</v>
      </c>
      <c r="M142" s="68">
        <v>0</v>
      </c>
      <c r="N142" s="68">
        <v>102642</v>
      </c>
      <c r="O142" s="68">
        <v>0</v>
      </c>
      <c r="P142" s="68">
        <v>0</v>
      </c>
      <c r="Q142" s="84">
        <f t="shared" si="13"/>
        <v>102642</v>
      </c>
    </row>
    <row r="143" spans="2:17" outlineLevel="2" x14ac:dyDescent="0.25">
      <c r="B143" s="65" t="s">
        <v>81</v>
      </c>
      <c r="C143" s="66">
        <v>806001439</v>
      </c>
      <c r="D143" s="67" t="s">
        <v>203</v>
      </c>
      <c r="E143" s="68">
        <v>1</v>
      </c>
      <c r="F143" s="68">
        <v>0</v>
      </c>
      <c r="G143" s="68">
        <v>0</v>
      </c>
      <c r="H143" s="68">
        <f t="shared" si="8"/>
        <v>0</v>
      </c>
      <c r="I143" s="68">
        <v>0</v>
      </c>
      <c r="J143" s="68">
        <v>0</v>
      </c>
      <c r="K143" s="68">
        <v>0</v>
      </c>
      <c r="L143" s="68">
        <v>0</v>
      </c>
      <c r="M143" s="68">
        <v>0</v>
      </c>
      <c r="N143" s="68">
        <v>48700</v>
      </c>
      <c r="O143" s="68">
        <v>0</v>
      </c>
      <c r="P143" s="68">
        <v>0</v>
      </c>
      <c r="Q143" s="84">
        <f t="shared" si="13"/>
        <v>48700</v>
      </c>
    </row>
    <row r="144" spans="2:17" outlineLevel="2" x14ac:dyDescent="0.25">
      <c r="B144" s="65" t="s">
        <v>81</v>
      </c>
      <c r="C144" s="66">
        <v>890112371</v>
      </c>
      <c r="D144" s="67" t="s">
        <v>204</v>
      </c>
      <c r="E144" s="68">
        <v>1</v>
      </c>
      <c r="F144" s="68">
        <v>0</v>
      </c>
      <c r="G144" s="68">
        <v>0</v>
      </c>
      <c r="H144" s="68">
        <f t="shared" ref="H144:H215" si="14">+F144+G144</f>
        <v>0</v>
      </c>
      <c r="I144" s="68">
        <v>0</v>
      </c>
      <c r="J144" s="68">
        <v>0</v>
      </c>
      <c r="K144" s="68">
        <v>0</v>
      </c>
      <c r="L144" s="68">
        <v>0</v>
      </c>
      <c r="M144" s="68">
        <v>0</v>
      </c>
      <c r="N144" s="68">
        <v>48700</v>
      </c>
      <c r="O144" s="68">
        <v>0</v>
      </c>
      <c r="P144" s="68">
        <v>0</v>
      </c>
      <c r="Q144" s="84">
        <f t="shared" si="13"/>
        <v>48700</v>
      </c>
    </row>
    <row r="145" spans="2:17" outlineLevel="2" x14ac:dyDescent="0.25">
      <c r="B145" s="65" t="s">
        <v>81</v>
      </c>
      <c r="C145" s="66">
        <v>890201190</v>
      </c>
      <c r="D145" s="67" t="s">
        <v>205</v>
      </c>
      <c r="E145" s="68">
        <v>1</v>
      </c>
      <c r="F145" s="68">
        <v>0</v>
      </c>
      <c r="G145" s="68">
        <v>0</v>
      </c>
      <c r="H145" s="68">
        <f t="shared" si="14"/>
        <v>0</v>
      </c>
      <c r="I145" s="68">
        <v>0</v>
      </c>
      <c r="J145" s="68">
        <v>0</v>
      </c>
      <c r="K145" s="68">
        <v>0</v>
      </c>
      <c r="L145" s="68">
        <v>0</v>
      </c>
      <c r="M145" s="68">
        <v>0</v>
      </c>
      <c r="N145" s="68">
        <v>52929</v>
      </c>
      <c r="O145" s="68">
        <v>0</v>
      </c>
      <c r="P145" s="68">
        <v>0</v>
      </c>
      <c r="Q145" s="84">
        <f t="shared" si="13"/>
        <v>52929</v>
      </c>
    </row>
    <row r="146" spans="2:17" outlineLevel="2" x14ac:dyDescent="0.25">
      <c r="B146" s="65" t="s">
        <v>81</v>
      </c>
      <c r="C146" s="66">
        <v>890399045</v>
      </c>
      <c r="D146" s="67" t="s">
        <v>206</v>
      </c>
      <c r="E146" s="68">
        <v>1</v>
      </c>
      <c r="F146" s="68">
        <v>0</v>
      </c>
      <c r="G146" s="68">
        <v>0</v>
      </c>
      <c r="H146" s="68">
        <f t="shared" si="14"/>
        <v>0</v>
      </c>
      <c r="I146" s="68">
        <v>0</v>
      </c>
      <c r="J146" s="68">
        <v>0</v>
      </c>
      <c r="K146" s="68">
        <v>0</v>
      </c>
      <c r="L146" s="68">
        <v>0</v>
      </c>
      <c r="M146" s="68">
        <v>0</v>
      </c>
      <c r="N146" s="68">
        <v>9567367</v>
      </c>
      <c r="O146" s="68">
        <v>0</v>
      </c>
      <c r="P146" s="68">
        <v>0</v>
      </c>
      <c r="Q146" s="84">
        <f t="shared" si="13"/>
        <v>9567367</v>
      </c>
    </row>
    <row r="147" spans="2:17" outlineLevel="2" x14ac:dyDescent="0.25">
      <c r="B147" s="65" t="s">
        <v>81</v>
      </c>
      <c r="C147" s="66">
        <v>890501434</v>
      </c>
      <c r="D147" s="67" t="s">
        <v>207</v>
      </c>
      <c r="E147" s="68">
        <v>4</v>
      </c>
      <c r="F147" s="68">
        <v>0</v>
      </c>
      <c r="G147" s="68">
        <v>0</v>
      </c>
      <c r="H147" s="68">
        <f t="shared" si="14"/>
        <v>0</v>
      </c>
      <c r="I147" s="68">
        <v>0</v>
      </c>
      <c r="J147" s="68">
        <v>0</v>
      </c>
      <c r="K147" s="68">
        <v>0</v>
      </c>
      <c r="L147" s="68">
        <v>0</v>
      </c>
      <c r="M147" s="68">
        <v>0</v>
      </c>
      <c r="N147" s="68">
        <v>625224</v>
      </c>
      <c r="O147" s="68">
        <v>0</v>
      </c>
      <c r="P147" s="68">
        <v>0</v>
      </c>
      <c r="Q147" s="84">
        <f t="shared" si="13"/>
        <v>625224</v>
      </c>
    </row>
    <row r="148" spans="2:17" outlineLevel="2" x14ac:dyDescent="0.25">
      <c r="B148" s="65" t="s">
        <v>81</v>
      </c>
      <c r="C148" s="66">
        <v>890905211</v>
      </c>
      <c r="D148" s="67" t="s">
        <v>208</v>
      </c>
      <c r="E148" s="68">
        <v>2</v>
      </c>
      <c r="F148" s="68">
        <v>0</v>
      </c>
      <c r="G148" s="68">
        <v>0</v>
      </c>
      <c r="H148" s="68">
        <f t="shared" si="14"/>
        <v>0</v>
      </c>
      <c r="I148" s="68">
        <v>0</v>
      </c>
      <c r="J148" s="68">
        <v>0</v>
      </c>
      <c r="K148" s="68">
        <v>0</v>
      </c>
      <c r="L148" s="68">
        <v>0</v>
      </c>
      <c r="M148" s="68">
        <v>0</v>
      </c>
      <c r="N148" s="68">
        <v>3641774</v>
      </c>
      <c r="O148" s="68">
        <v>0</v>
      </c>
      <c r="P148" s="68">
        <v>0</v>
      </c>
      <c r="Q148" s="84">
        <f t="shared" si="13"/>
        <v>3641774</v>
      </c>
    </row>
    <row r="149" spans="2:17" outlineLevel="2" x14ac:dyDescent="0.25">
      <c r="B149" s="65" t="s">
        <v>81</v>
      </c>
      <c r="C149" s="66">
        <v>890983716</v>
      </c>
      <c r="D149" s="67" t="s">
        <v>210</v>
      </c>
      <c r="E149" s="68">
        <v>1</v>
      </c>
      <c r="F149" s="68">
        <v>0</v>
      </c>
      <c r="G149" s="68">
        <v>0</v>
      </c>
      <c r="H149" s="68">
        <f t="shared" si="14"/>
        <v>0</v>
      </c>
      <c r="I149" s="68">
        <v>0</v>
      </c>
      <c r="J149" s="68">
        <v>0</v>
      </c>
      <c r="K149" s="68">
        <v>0</v>
      </c>
      <c r="L149" s="68">
        <v>0</v>
      </c>
      <c r="M149" s="68">
        <v>0</v>
      </c>
      <c r="N149" s="68">
        <v>2266</v>
      </c>
      <c r="O149" s="68">
        <v>0</v>
      </c>
      <c r="P149" s="68">
        <v>0</v>
      </c>
      <c r="Q149" s="84">
        <f t="shared" si="13"/>
        <v>2266</v>
      </c>
    </row>
    <row r="150" spans="2:17" outlineLevel="2" x14ac:dyDescent="0.25">
      <c r="B150" s="65" t="s">
        <v>81</v>
      </c>
      <c r="C150" s="66">
        <v>890983873</v>
      </c>
      <c r="D150" s="67" t="s">
        <v>211</v>
      </c>
      <c r="E150" s="68">
        <v>1</v>
      </c>
      <c r="F150" s="68">
        <v>0</v>
      </c>
      <c r="G150" s="68">
        <v>0</v>
      </c>
      <c r="H150" s="68">
        <f t="shared" si="14"/>
        <v>0</v>
      </c>
      <c r="I150" s="68">
        <v>0</v>
      </c>
      <c r="J150" s="68">
        <v>0</v>
      </c>
      <c r="K150" s="68">
        <v>0</v>
      </c>
      <c r="L150" s="68">
        <v>0</v>
      </c>
      <c r="M150" s="68">
        <v>0</v>
      </c>
      <c r="N150" s="68">
        <v>229131</v>
      </c>
      <c r="O150" s="68">
        <v>0</v>
      </c>
      <c r="P150" s="68">
        <v>0</v>
      </c>
      <c r="Q150" s="84">
        <f t="shared" si="13"/>
        <v>229131</v>
      </c>
    </row>
    <row r="151" spans="2:17" outlineLevel="2" x14ac:dyDescent="0.25">
      <c r="B151" s="65" t="s">
        <v>81</v>
      </c>
      <c r="C151" s="66">
        <v>890983938</v>
      </c>
      <c r="D151" s="67" t="s">
        <v>212</v>
      </c>
      <c r="E151" s="68">
        <v>1</v>
      </c>
      <c r="F151" s="68">
        <v>0</v>
      </c>
      <c r="G151" s="68">
        <v>0</v>
      </c>
      <c r="H151" s="68">
        <f t="shared" si="14"/>
        <v>0</v>
      </c>
      <c r="I151" s="68">
        <v>0</v>
      </c>
      <c r="J151" s="68">
        <v>0</v>
      </c>
      <c r="K151" s="68">
        <v>0</v>
      </c>
      <c r="L151" s="68">
        <v>0</v>
      </c>
      <c r="M151" s="68">
        <v>0</v>
      </c>
      <c r="N151" s="68">
        <v>131386</v>
      </c>
      <c r="O151" s="68">
        <v>0</v>
      </c>
      <c r="P151" s="68">
        <v>0</v>
      </c>
      <c r="Q151" s="84">
        <f t="shared" si="13"/>
        <v>131386</v>
      </c>
    </row>
    <row r="152" spans="2:17" outlineLevel="2" x14ac:dyDescent="0.25">
      <c r="B152" s="65" t="s">
        <v>81</v>
      </c>
      <c r="C152" s="66">
        <v>891180009</v>
      </c>
      <c r="D152" s="67" t="s">
        <v>213</v>
      </c>
      <c r="E152" s="68">
        <v>2</v>
      </c>
      <c r="F152" s="68">
        <v>0</v>
      </c>
      <c r="G152" s="68">
        <v>0</v>
      </c>
      <c r="H152" s="68">
        <f t="shared" si="14"/>
        <v>0</v>
      </c>
      <c r="I152" s="68">
        <v>0</v>
      </c>
      <c r="J152" s="68">
        <v>0</v>
      </c>
      <c r="K152" s="68">
        <v>0</v>
      </c>
      <c r="L152" s="68">
        <v>0</v>
      </c>
      <c r="M152" s="68">
        <v>0</v>
      </c>
      <c r="N152" s="68">
        <v>163378</v>
      </c>
      <c r="O152" s="68">
        <v>0</v>
      </c>
      <c r="P152" s="68">
        <v>0</v>
      </c>
      <c r="Q152" s="84">
        <f t="shared" si="13"/>
        <v>163378</v>
      </c>
    </row>
    <row r="153" spans="2:17" outlineLevel="2" x14ac:dyDescent="0.25">
      <c r="B153" s="65" t="s">
        <v>81</v>
      </c>
      <c r="C153" s="66">
        <v>891180021</v>
      </c>
      <c r="D153" s="67" t="s">
        <v>284</v>
      </c>
      <c r="E153" s="68">
        <v>1</v>
      </c>
      <c r="F153" s="68">
        <v>0</v>
      </c>
      <c r="G153" s="68">
        <v>0</v>
      </c>
      <c r="H153" s="68">
        <f t="shared" si="14"/>
        <v>0</v>
      </c>
      <c r="I153" s="68">
        <v>0</v>
      </c>
      <c r="J153" s="68">
        <v>0</v>
      </c>
      <c r="K153" s="68">
        <v>0</v>
      </c>
      <c r="L153" s="68">
        <v>0</v>
      </c>
      <c r="M153" s="68">
        <v>0</v>
      </c>
      <c r="N153" s="68">
        <v>53945</v>
      </c>
      <c r="O153" s="68">
        <v>0</v>
      </c>
      <c r="P153" s="68">
        <v>0</v>
      </c>
      <c r="Q153" s="84">
        <f t="shared" si="13"/>
        <v>53945</v>
      </c>
    </row>
    <row r="154" spans="2:17" ht="12" outlineLevel="2" thickBot="1" x14ac:dyDescent="0.3">
      <c r="B154" s="65" t="s">
        <v>81</v>
      </c>
      <c r="C154" s="66">
        <v>891480030</v>
      </c>
      <c r="D154" s="67" t="s">
        <v>215</v>
      </c>
      <c r="E154" s="68">
        <v>1</v>
      </c>
      <c r="F154" s="68">
        <v>0</v>
      </c>
      <c r="G154" s="68">
        <v>0</v>
      </c>
      <c r="H154" s="68">
        <f t="shared" si="14"/>
        <v>0</v>
      </c>
      <c r="I154" s="68">
        <v>0</v>
      </c>
      <c r="J154" s="68">
        <v>0</v>
      </c>
      <c r="K154" s="68">
        <v>0</v>
      </c>
      <c r="L154" s="68">
        <v>0</v>
      </c>
      <c r="M154" s="68">
        <v>0</v>
      </c>
      <c r="N154" s="68">
        <v>78100</v>
      </c>
      <c r="O154" s="68">
        <v>0</v>
      </c>
      <c r="P154" s="68">
        <v>0</v>
      </c>
      <c r="Q154" s="84">
        <f t="shared" si="13"/>
        <v>78100</v>
      </c>
    </row>
    <row r="155" spans="2:17" ht="12" outlineLevel="1" thickBot="1" x14ac:dyDescent="0.3">
      <c r="B155" s="18" t="s">
        <v>83</v>
      </c>
      <c r="C155" s="78"/>
      <c r="D155" s="79"/>
      <c r="E155" s="80">
        <f t="shared" ref="E155:Q155" si="15">SUBTOTAL(9,E133:E154)</f>
        <v>33</v>
      </c>
      <c r="F155" s="80">
        <f t="shared" si="15"/>
        <v>0</v>
      </c>
      <c r="G155" s="80">
        <f t="shared" si="15"/>
        <v>0</v>
      </c>
      <c r="H155" s="80">
        <f t="shared" si="15"/>
        <v>0</v>
      </c>
      <c r="I155" s="80">
        <f t="shared" si="15"/>
        <v>0</v>
      </c>
      <c r="J155" s="80">
        <f t="shared" si="15"/>
        <v>0</v>
      </c>
      <c r="K155" s="80">
        <f t="shared" si="15"/>
        <v>128622</v>
      </c>
      <c r="L155" s="80">
        <f t="shared" si="15"/>
        <v>0</v>
      </c>
      <c r="M155" s="80">
        <f t="shared" si="15"/>
        <v>0</v>
      </c>
      <c r="N155" s="80">
        <f t="shared" si="15"/>
        <v>25749735</v>
      </c>
      <c r="O155" s="80">
        <f t="shared" si="15"/>
        <v>0</v>
      </c>
      <c r="P155" s="80">
        <f t="shared" si="15"/>
        <v>0</v>
      </c>
      <c r="Q155" s="86">
        <f t="shared" si="15"/>
        <v>25878357</v>
      </c>
    </row>
    <row r="156" spans="2:17" ht="12" outlineLevel="2" thickBot="1" x14ac:dyDescent="0.3">
      <c r="B156" s="65" t="s">
        <v>26</v>
      </c>
      <c r="C156" s="66">
        <v>800246953</v>
      </c>
      <c r="D156" s="67" t="s">
        <v>39</v>
      </c>
      <c r="E156" s="68">
        <v>36</v>
      </c>
      <c r="F156" s="68">
        <v>0</v>
      </c>
      <c r="G156" s="68">
        <v>0</v>
      </c>
      <c r="H156" s="68">
        <f t="shared" si="14"/>
        <v>0</v>
      </c>
      <c r="I156" s="68">
        <v>0</v>
      </c>
      <c r="J156" s="68">
        <v>0</v>
      </c>
      <c r="K156" s="68">
        <v>0</v>
      </c>
      <c r="L156" s="68">
        <v>0</v>
      </c>
      <c r="M156" s="68">
        <v>0</v>
      </c>
      <c r="N156" s="68">
        <v>60931099</v>
      </c>
      <c r="O156" s="68">
        <v>0</v>
      </c>
      <c r="P156" s="68">
        <v>0</v>
      </c>
      <c r="Q156" s="84">
        <f t="shared" si="13"/>
        <v>60931099</v>
      </c>
    </row>
    <row r="157" spans="2:17" ht="12" outlineLevel="1" thickBot="1" x14ac:dyDescent="0.3">
      <c r="B157" s="18" t="s">
        <v>48</v>
      </c>
      <c r="C157" s="78"/>
      <c r="D157" s="79"/>
      <c r="E157" s="80">
        <f t="shared" ref="E157:Q157" si="16">SUBTOTAL(9,E156:E156)</f>
        <v>36</v>
      </c>
      <c r="F157" s="80">
        <f t="shared" si="16"/>
        <v>0</v>
      </c>
      <c r="G157" s="80">
        <f t="shared" si="16"/>
        <v>0</v>
      </c>
      <c r="H157" s="80">
        <f t="shared" si="16"/>
        <v>0</v>
      </c>
      <c r="I157" s="80">
        <f t="shared" si="16"/>
        <v>0</v>
      </c>
      <c r="J157" s="80">
        <f t="shared" si="16"/>
        <v>0</v>
      </c>
      <c r="K157" s="80">
        <f t="shared" si="16"/>
        <v>0</v>
      </c>
      <c r="L157" s="80">
        <f t="shared" si="16"/>
        <v>0</v>
      </c>
      <c r="M157" s="80">
        <f t="shared" si="16"/>
        <v>0</v>
      </c>
      <c r="N157" s="80">
        <f t="shared" si="16"/>
        <v>60931099</v>
      </c>
      <c r="O157" s="80">
        <f t="shared" si="16"/>
        <v>0</v>
      </c>
      <c r="P157" s="80">
        <f t="shared" si="16"/>
        <v>0</v>
      </c>
      <c r="Q157" s="86">
        <f t="shared" si="16"/>
        <v>60931099</v>
      </c>
    </row>
    <row r="158" spans="2:17" ht="12" outlineLevel="2" thickBot="1" x14ac:dyDescent="0.3">
      <c r="B158" s="65" t="s">
        <v>27</v>
      </c>
      <c r="C158" s="66">
        <v>800246953</v>
      </c>
      <c r="D158" s="67" t="s">
        <v>39</v>
      </c>
      <c r="E158" s="68">
        <v>85</v>
      </c>
      <c r="F158" s="68">
        <v>0</v>
      </c>
      <c r="G158" s="68">
        <v>0</v>
      </c>
      <c r="H158" s="68">
        <f t="shared" si="14"/>
        <v>0</v>
      </c>
      <c r="I158" s="68">
        <v>0</v>
      </c>
      <c r="J158" s="68">
        <v>0</v>
      </c>
      <c r="K158" s="68">
        <v>0</v>
      </c>
      <c r="L158" s="68">
        <v>0</v>
      </c>
      <c r="M158" s="68">
        <v>0</v>
      </c>
      <c r="N158" s="68">
        <v>169679500</v>
      </c>
      <c r="O158" s="68">
        <v>0</v>
      </c>
      <c r="P158" s="68">
        <v>0</v>
      </c>
      <c r="Q158" s="84">
        <f t="shared" si="13"/>
        <v>169679500</v>
      </c>
    </row>
    <row r="159" spans="2:17" ht="12" outlineLevel="1" thickBot="1" x14ac:dyDescent="0.3">
      <c r="B159" s="18" t="s">
        <v>49</v>
      </c>
      <c r="C159" s="78"/>
      <c r="D159" s="79"/>
      <c r="E159" s="80">
        <f t="shared" ref="E159:Q159" si="17">SUBTOTAL(9,E158:E158)</f>
        <v>85</v>
      </c>
      <c r="F159" s="80">
        <f t="shared" si="17"/>
        <v>0</v>
      </c>
      <c r="G159" s="80">
        <f t="shared" si="17"/>
        <v>0</v>
      </c>
      <c r="H159" s="80">
        <f t="shared" si="17"/>
        <v>0</v>
      </c>
      <c r="I159" s="80">
        <f t="shared" si="17"/>
        <v>0</v>
      </c>
      <c r="J159" s="80">
        <f t="shared" si="17"/>
        <v>0</v>
      </c>
      <c r="K159" s="80">
        <f t="shared" si="17"/>
        <v>0</v>
      </c>
      <c r="L159" s="80">
        <f t="shared" si="17"/>
        <v>0</v>
      </c>
      <c r="M159" s="80">
        <f t="shared" si="17"/>
        <v>0</v>
      </c>
      <c r="N159" s="80">
        <f t="shared" si="17"/>
        <v>169679500</v>
      </c>
      <c r="O159" s="80">
        <f t="shared" si="17"/>
        <v>0</v>
      </c>
      <c r="P159" s="80">
        <f t="shared" si="17"/>
        <v>0</v>
      </c>
      <c r="Q159" s="86">
        <f t="shared" si="17"/>
        <v>169679500</v>
      </c>
    </row>
    <row r="160" spans="2:17" ht="12" outlineLevel="2" thickBot="1" x14ac:dyDescent="0.3">
      <c r="B160" s="65" t="s">
        <v>86</v>
      </c>
      <c r="C160" s="66">
        <v>800246953</v>
      </c>
      <c r="D160" s="67" t="s">
        <v>39</v>
      </c>
      <c r="E160" s="68">
        <v>8849</v>
      </c>
      <c r="F160" s="68">
        <v>0</v>
      </c>
      <c r="G160" s="68">
        <v>1164164708</v>
      </c>
      <c r="H160" s="68">
        <f t="shared" si="14"/>
        <v>1164164708</v>
      </c>
      <c r="I160" s="68">
        <v>1210463480</v>
      </c>
      <c r="J160" s="68">
        <v>5131653460</v>
      </c>
      <c r="K160" s="68">
        <v>733350786</v>
      </c>
      <c r="L160" s="68">
        <v>950968473</v>
      </c>
      <c r="M160" s="68">
        <v>3146969943</v>
      </c>
      <c r="N160" s="68">
        <v>6542680190</v>
      </c>
      <c r="O160" s="68">
        <v>0</v>
      </c>
      <c r="P160" s="68">
        <v>-3188851088.25</v>
      </c>
      <c r="Q160" s="84">
        <f t="shared" si="13"/>
        <v>15691399951.75</v>
      </c>
    </row>
    <row r="161" spans="2:17" ht="12" outlineLevel="1" thickBot="1" x14ac:dyDescent="0.3">
      <c r="B161" s="18" t="s">
        <v>87</v>
      </c>
      <c r="C161" s="78"/>
      <c r="D161" s="79"/>
      <c r="E161" s="80">
        <f t="shared" ref="E161:Q161" si="18">SUBTOTAL(9,E160:E160)</f>
        <v>8849</v>
      </c>
      <c r="F161" s="80">
        <f t="shared" si="18"/>
        <v>0</v>
      </c>
      <c r="G161" s="80">
        <f t="shared" si="18"/>
        <v>1164164708</v>
      </c>
      <c r="H161" s="80">
        <f t="shared" si="18"/>
        <v>1164164708</v>
      </c>
      <c r="I161" s="80">
        <f t="shared" si="18"/>
        <v>1210463480</v>
      </c>
      <c r="J161" s="80">
        <f t="shared" si="18"/>
        <v>5131653460</v>
      </c>
      <c r="K161" s="80">
        <f t="shared" si="18"/>
        <v>733350786</v>
      </c>
      <c r="L161" s="80">
        <f t="shared" si="18"/>
        <v>950968473</v>
      </c>
      <c r="M161" s="80">
        <f t="shared" si="18"/>
        <v>3146969943</v>
      </c>
      <c r="N161" s="80">
        <f t="shared" si="18"/>
        <v>6542680190</v>
      </c>
      <c r="O161" s="80">
        <f t="shared" si="18"/>
        <v>0</v>
      </c>
      <c r="P161" s="80">
        <f t="shared" si="18"/>
        <v>-3188851088.25</v>
      </c>
      <c r="Q161" s="86">
        <f t="shared" si="18"/>
        <v>15691399951.75</v>
      </c>
    </row>
    <row r="162" spans="2:17" ht="12" outlineLevel="2" thickBot="1" x14ac:dyDescent="0.3">
      <c r="B162" s="65" t="s">
        <v>28</v>
      </c>
      <c r="C162" s="66">
        <v>800246953</v>
      </c>
      <c r="D162" s="67" t="s">
        <v>39</v>
      </c>
      <c r="E162" s="68">
        <v>22</v>
      </c>
      <c r="F162" s="68">
        <v>1461288.3600000003</v>
      </c>
      <c r="G162" s="68">
        <v>0</v>
      </c>
      <c r="H162" s="68">
        <f t="shared" si="14"/>
        <v>1461288.3600000003</v>
      </c>
      <c r="I162" s="68">
        <v>106840200</v>
      </c>
      <c r="J162" s="68">
        <v>492763500</v>
      </c>
      <c r="K162" s="68">
        <v>119700000</v>
      </c>
      <c r="L162" s="68">
        <v>90501300</v>
      </c>
      <c r="M162" s="68">
        <v>324422700</v>
      </c>
      <c r="N162" s="68">
        <v>763956405</v>
      </c>
      <c r="O162" s="68">
        <v>0</v>
      </c>
      <c r="P162" s="68">
        <v>0</v>
      </c>
      <c r="Q162" s="84">
        <f t="shared" si="13"/>
        <v>1899645393.3600001</v>
      </c>
    </row>
    <row r="163" spans="2:17" ht="12" outlineLevel="1" thickBot="1" x14ac:dyDescent="0.3">
      <c r="B163" s="18" t="s">
        <v>50</v>
      </c>
      <c r="C163" s="78"/>
      <c r="D163" s="79"/>
      <c r="E163" s="80">
        <f t="shared" ref="E163:Q163" si="19">SUBTOTAL(9,E162:E162)</f>
        <v>22</v>
      </c>
      <c r="F163" s="80">
        <f t="shared" si="19"/>
        <v>1461288.3600000003</v>
      </c>
      <c r="G163" s="80">
        <f t="shared" si="19"/>
        <v>0</v>
      </c>
      <c r="H163" s="80">
        <f t="shared" si="19"/>
        <v>1461288.3600000003</v>
      </c>
      <c r="I163" s="80">
        <f t="shared" si="19"/>
        <v>106840200</v>
      </c>
      <c r="J163" s="80">
        <f t="shared" si="19"/>
        <v>492763500</v>
      </c>
      <c r="K163" s="80">
        <f t="shared" si="19"/>
        <v>119700000</v>
      </c>
      <c r="L163" s="80">
        <f t="shared" si="19"/>
        <v>90501300</v>
      </c>
      <c r="M163" s="80">
        <f t="shared" si="19"/>
        <v>324422700</v>
      </c>
      <c r="N163" s="80">
        <f t="shared" si="19"/>
        <v>763956405</v>
      </c>
      <c r="O163" s="80">
        <f t="shared" si="19"/>
        <v>0</v>
      </c>
      <c r="P163" s="80">
        <f t="shared" si="19"/>
        <v>0</v>
      </c>
      <c r="Q163" s="86">
        <f t="shared" si="19"/>
        <v>1899645393.3600001</v>
      </c>
    </row>
    <row r="164" spans="2:17" outlineLevel="2" x14ac:dyDescent="0.25">
      <c r="B164" s="65" t="s">
        <v>29</v>
      </c>
      <c r="C164" s="66">
        <v>800246953</v>
      </c>
      <c r="D164" s="67" t="s">
        <v>39</v>
      </c>
      <c r="E164" s="68">
        <v>3020</v>
      </c>
      <c r="F164" s="68">
        <v>131815839.15000001</v>
      </c>
      <c r="G164" s="68">
        <v>120682085</v>
      </c>
      <c r="H164" s="68">
        <f t="shared" si="14"/>
        <v>252497924.15000001</v>
      </c>
      <c r="I164" s="68">
        <v>247414390</v>
      </c>
      <c r="J164" s="68">
        <v>197744479</v>
      </c>
      <c r="K164" s="68">
        <v>60402564</v>
      </c>
      <c r="L164" s="68">
        <v>69151837</v>
      </c>
      <c r="M164" s="68">
        <v>97382568</v>
      </c>
      <c r="N164" s="68">
        <v>15448936643.260002</v>
      </c>
      <c r="O164" s="68">
        <v>0</v>
      </c>
      <c r="P164" s="68">
        <v>0</v>
      </c>
      <c r="Q164" s="84">
        <f t="shared" si="13"/>
        <v>16373530405.410002</v>
      </c>
    </row>
    <row r="165" spans="2:17" ht="12" outlineLevel="2" thickBot="1" x14ac:dyDescent="0.3">
      <c r="B165" s="65" t="s">
        <v>29</v>
      </c>
      <c r="C165" s="66" t="s">
        <v>306</v>
      </c>
      <c r="D165" s="67" t="s">
        <v>307</v>
      </c>
      <c r="E165" s="68">
        <v>0</v>
      </c>
      <c r="F165" s="68">
        <v>9661751.5099999998</v>
      </c>
      <c r="G165" s="68">
        <v>0</v>
      </c>
      <c r="H165" s="68">
        <f t="shared" si="14"/>
        <v>9661751.5099999998</v>
      </c>
      <c r="I165" s="68">
        <v>0</v>
      </c>
      <c r="J165" s="68">
        <v>0</v>
      </c>
      <c r="K165" s="68">
        <v>0</v>
      </c>
      <c r="L165" s="68">
        <v>0</v>
      </c>
      <c r="M165" s="68">
        <v>0</v>
      </c>
      <c r="N165" s="68">
        <v>0</v>
      </c>
      <c r="O165" s="68">
        <v>0</v>
      </c>
      <c r="P165" s="68">
        <v>0</v>
      </c>
      <c r="Q165" s="84">
        <f t="shared" si="13"/>
        <v>9661751.5099999998</v>
      </c>
    </row>
    <row r="166" spans="2:17" ht="12" outlineLevel="1" thickBot="1" x14ac:dyDescent="0.3">
      <c r="B166" s="18" t="s">
        <v>51</v>
      </c>
      <c r="C166" s="78"/>
      <c r="D166" s="79"/>
      <c r="E166" s="80">
        <f t="shared" ref="E166:Q166" si="20">SUBTOTAL(9,E164:E165)</f>
        <v>3020</v>
      </c>
      <c r="F166" s="80">
        <f t="shared" si="20"/>
        <v>141477590.66</v>
      </c>
      <c r="G166" s="80">
        <f t="shared" si="20"/>
        <v>120682085</v>
      </c>
      <c r="H166" s="80">
        <f t="shared" si="20"/>
        <v>262159675.66</v>
      </c>
      <c r="I166" s="80">
        <f t="shared" si="20"/>
        <v>247414390</v>
      </c>
      <c r="J166" s="80">
        <f t="shared" si="20"/>
        <v>197744479</v>
      </c>
      <c r="K166" s="80">
        <f t="shared" si="20"/>
        <v>60402564</v>
      </c>
      <c r="L166" s="80">
        <f t="shared" si="20"/>
        <v>69151837</v>
      </c>
      <c r="M166" s="80">
        <f t="shared" si="20"/>
        <v>97382568</v>
      </c>
      <c r="N166" s="80">
        <f t="shared" si="20"/>
        <v>15448936643.260002</v>
      </c>
      <c r="O166" s="80">
        <f t="shared" si="20"/>
        <v>0</v>
      </c>
      <c r="P166" s="80">
        <f t="shared" si="20"/>
        <v>0</v>
      </c>
      <c r="Q166" s="86">
        <f t="shared" si="20"/>
        <v>16383192156.920002</v>
      </c>
    </row>
    <row r="167" spans="2:17" outlineLevel="2" x14ac:dyDescent="0.25">
      <c r="B167" s="65" t="s">
        <v>30</v>
      </c>
      <c r="C167" s="66">
        <v>800053550</v>
      </c>
      <c r="D167" s="67" t="s">
        <v>217</v>
      </c>
      <c r="E167" s="68">
        <v>4</v>
      </c>
      <c r="F167" s="68">
        <v>1436900</v>
      </c>
      <c r="G167" s="68">
        <v>0</v>
      </c>
      <c r="H167" s="68">
        <f t="shared" si="14"/>
        <v>1436900</v>
      </c>
      <c r="I167" s="68">
        <v>0</v>
      </c>
      <c r="J167" s="68">
        <v>2800000</v>
      </c>
      <c r="K167" s="68">
        <v>1436900</v>
      </c>
      <c r="L167" s="68">
        <v>1436900</v>
      </c>
      <c r="M167" s="68">
        <v>0</v>
      </c>
      <c r="N167" s="68">
        <v>0</v>
      </c>
      <c r="O167" s="68">
        <v>0</v>
      </c>
      <c r="P167" s="68">
        <v>0</v>
      </c>
      <c r="Q167" s="84">
        <f t="shared" si="13"/>
        <v>7110700</v>
      </c>
    </row>
    <row r="168" spans="2:17" outlineLevel="2" x14ac:dyDescent="0.25">
      <c r="B168" s="65" t="s">
        <v>30</v>
      </c>
      <c r="C168" s="66">
        <v>800149384</v>
      </c>
      <c r="D168" s="67" t="s">
        <v>296</v>
      </c>
      <c r="E168" s="68">
        <v>3</v>
      </c>
      <c r="F168" s="68">
        <v>0</v>
      </c>
      <c r="G168" s="68">
        <v>0</v>
      </c>
      <c r="H168" s="68">
        <f t="shared" si="14"/>
        <v>0</v>
      </c>
      <c r="I168" s="68">
        <v>0</v>
      </c>
      <c r="J168" s="68">
        <v>0</v>
      </c>
      <c r="K168" s="68">
        <v>0</v>
      </c>
      <c r="L168" s="68">
        <v>0</v>
      </c>
      <c r="M168" s="68">
        <v>116900</v>
      </c>
      <c r="N168" s="68">
        <v>2742300</v>
      </c>
      <c r="O168" s="68">
        <v>0</v>
      </c>
      <c r="P168" s="68">
        <v>0</v>
      </c>
      <c r="Q168" s="84">
        <f t="shared" si="13"/>
        <v>2859200</v>
      </c>
    </row>
    <row r="169" spans="2:17" outlineLevel="2" x14ac:dyDescent="0.25">
      <c r="B169" s="65" t="s">
        <v>30</v>
      </c>
      <c r="C169" s="66">
        <v>800162035</v>
      </c>
      <c r="D169" s="67" t="s">
        <v>218</v>
      </c>
      <c r="E169" s="68">
        <v>28</v>
      </c>
      <c r="F169" s="68">
        <v>0</v>
      </c>
      <c r="G169" s="68">
        <v>0</v>
      </c>
      <c r="H169" s="68">
        <f t="shared" si="14"/>
        <v>0</v>
      </c>
      <c r="I169" s="68">
        <v>0</v>
      </c>
      <c r="J169" s="68">
        <v>0</v>
      </c>
      <c r="K169" s="68">
        <v>0</v>
      </c>
      <c r="L169" s="68">
        <v>0</v>
      </c>
      <c r="M169" s="68">
        <v>0</v>
      </c>
      <c r="N169" s="68">
        <v>29458923</v>
      </c>
      <c r="O169" s="68">
        <v>0</v>
      </c>
      <c r="P169" s="68">
        <v>0</v>
      </c>
      <c r="Q169" s="84">
        <f t="shared" si="13"/>
        <v>29458923</v>
      </c>
    </row>
    <row r="170" spans="2:17" outlineLevel="2" x14ac:dyDescent="0.25">
      <c r="B170" s="65" t="s">
        <v>30</v>
      </c>
      <c r="C170" s="66">
        <v>800250634</v>
      </c>
      <c r="D170" s="67" t="s">
        <v>285</v>
      </c>
      <c r="E170" s="68">
        <v>3</v>
      </c>
      <c r="F170" s="68">
        <v>0</v>
      </c>
      <c r="G170" s="68">
        <v>0</v>
      </c>
      <c r="H170" s="68">
        <f t="shared" si="14"/>
        <v>0</v>
      </c>
      <c r="I170" s="68">
        <v>0</v>
      </c>
      <c r="J170" s="68">
        <v>0</v>
      </c>
      <c r="K170" s="68">
        <v>0</v>
      </c>
      <c r="L170" s="68">
        <v>0</v>
      </c>
      <c r="M170" s="68">
        <v>0</v>
      </c>
      <c r="N170" s="68">
        <v>3201687</v>
      </c>
      <c r="O170" s="68">
        <v>0</v>
      </c>
      <c r="P170" s="68">
        <v>0</v>
      </c>
      <c r="Q170" s="84">
        <f t="shared" si="13"/>
        <v>3201687</v>
      </c>
    </row>
    <row r="171" spans="2:17" outlineLevel="2" x14ac:dyDescent="0.25">
      <c r="B171" s="65" t="s">
        <v>30</v>
      </c>
      <c r="C171" s="66">
        <v>813005431</v>
      </c>
      <c r="D171" s="67" t="s">
        <v>219</v>
      </c>
      <c r="E171" s="68">
        <v>20</v>
      </c>
      <c r="F171" s="68">
        <v>364969.15</v>
      </c>
      <c r="G171" s="68">
        <v>116900</v>
      </c>
      <c r="H171" s="68">
        <f t="shared" si="14"/>
        <v>481869.15</v>
      </c>
      <c r="I171" s="68">
        <v>1404721</v>
      </c>
      <c r="J171" s="68">
        <v>697002</v>
      </c>
      <c r="K171" s="68">
        <v>13498071</v>
      </c>
      <c r="L171" s="68">
        <v>4085807</v>
      </c>
      <c r="M171" s="68">
        <v>116900</v>
      </c>
      <c r="N171" s="68">
        <v>20863437.5</v>
      </c>
      <c r="O171" s="68">
        <v>0</v>
      </c>
      <c r="P171" s="68">
        <v>-672630</v>
      </c>
      <c r="Q171" s="84">
        <f t="shared" si="13"/>
        <v>40475177.649999999</v>
      </c>
    </row>
    <row r="172" spans="2:17" outlineLevel="2" x14ac:dyDescent="0.25">
      <c r="B172" s="65" t="s">
        <v>30</v>
      </c>
      <c r="C172" s="66">
        <v>830005028</v>
      </c>
      <c r="D172" s="67" t="s">
        <v>308</v>
      </c>
      <c r="E172" s="68">
        <v>0</v>
      </c>
      <c r="F172" s="68">
        <v>3017800</v>
      </c>
      <c r="G172" s="68">
        <v>0</v>
      </c>
      <c r="H172" s="68">
        <f t="shared" si="14"/>
        <v>3017800</v>
      </c>
      <c r="I172" s="68">
        <v>0</v>
      </c>
      <c r="J172" s="68">
        <v>0</v>
      </c>
      <c r="K172" s="68">
        <v>0</v>
      </c>
      <c r="L172" s="68">
        <v>0</v>
      </c>
      <c r="M172" s="68">
        <v>0</v>
      </c>
      <c r="N172" s="68">
        <v>0</v>
      </c>
      <c r="O172" s="68">
        <v>0</v>
      </c>
      <c r="P172" s="68">
        <v>0</v>
      </c>
      <c r="Q172" s="84">
        <f t="shared" si="13"/>
        <v>3017800</v>
      </c>
    </row>
    <row r="173" spans="2:17" outlineLevel="2" x14ac:dyDescent="0.25">
      <c r="B173" s="65" t="s">
        <v>30</v>
      </c>
      <c r="C173" s="66">
        <v>830028288</v>
      </c>
      <c r="D173" s="67" t="s">
        <v>128</v>
      </c>
      <c r="E173" s="68">
        <v>5</v>
      </c>
      <c r="F173" s="68">
        <v>0</v>
      </c>
      <c r="G173" s="68">
        <v>0</v>
      </c>
      <c r="H173" s="68">
        <f t="shared" si="14"/>
        <v>0</v>
      </c>
      <c r="I173" s="68">
        <v>0</v>
      </c>
      <c r="J173" s="68">
        <v>0</v>
      </c>
      <c r="K173" s="68">
        <v>0</v>
      </c>
      <c r="L173" s="68">
        <v>0</v>
      </c>
      <c r="M173" s="68">
        <v>0</v>
      </c>
      <c r="N173" s="68">
        <v>5435553</v>
      </c>
      <c r="O173" s="68">
        <v>0</v>
      </c>
      <c r="P173" s="68">
        <v>0</v>
      </c>
      <c r="Q173" s="84">
        <f t="shared" si="13"/>
        <v>5435553</v>
      </c>
    </row>
    <row r="174" spans="2:17" outlineLevel="2" x14ac:dyDescent="0.25">
      <c r="B174" s="65" t="s">
        <v>30</v>
      </c>
      <c r="C174" s="66">
        <v>860006656</v>
      </c>
      <c r="D174" s="67" t="s">
        <v>286</v>
      </c>
      <c r="E174" s="68">
        <v>1</v>
      </c>
      <c r="F174" s="68">
        <v>0</v>
      </c>
      <c r="G174" s="68">
        <v>3017800</v>
      </c>
      <c r="H174" s="68">
        <f t="shared" si="14"/>
        <v>3017800</v>
      </c>
      <c r="I174" s="68">
        <v>0</v>
      </c>
      <c r="J174" s="68">
        <v>0</v>
      </c>
      <c r="K174" s="68">
        <v>0</v>
      </c>
      <c r="L174" s="68">
        <v>0</v>
      </c>
      <c r="M174" s="68">
        <v>0</v>
      </c>
      <c r="N174" s="68">
        <v>0</v>
      </c>
      <c r="O174" s="68">
        <v>0</v>
      </c>
      <c r="P174" s="68">
        <v>0</v>
      </c>
      <c r="Q174" s="84">
        <f t="shared" si="13"/>
        <v>3017800</v>
      </c>
    </row>
    <row r="175" spans="2:17" outlineLevel="2" x14ac:dyDescent="0.25">
      <c r="B175" s="65" t="s">
        <v>30</v>
      </c>
      <c r="C175" s="66">
        <v>860035992</v>
      </c>
      <c r="D175" s="67" t="s">
        <v>221</v>
      </c>
      <c r="E175" s="68">
        <v>2</v>
      </c>
      <c r="F175" s="68">
        <v>0</v>
      </c>
      <c r="G175" s="68">
        <v>0</v>
      </c>
      <c r="H175" s="68">
        <f t="shared" si="14"/>
        <v>0</v>
      </c>
      <c r="I175" s="68">
        <v>0</v>
      </c>
      <c r="J175" s="68">
        <v>0</v>
      </c>
      <c r="K175" s="68">
        <v>0</v>
      </c>
      <c r="L175" s="68">
        <v>0</v>
      </c>
      <c r="M175" s="68">
        <v>0</v>
      </c>
      <c r="N175" s="68">
        <v>6437400</v>
      </c>
      <c r="O175" s="68">
        <v>0</v>
      </c>
      <c r="P175" s="68">
        <v>0</v>
      </c>
      <c r="Q175" s="84">
        <f t="shared" si="13"/>
        <v>6437400</v>
      </c>
    </row>
    <row r="176" spans="2:17" outlineLevel="2" x14ac:dyDescent="0.25">
      <c r="B176" s="65" t="s">
        <v>30</v>
      </c>
      <c r="C176" s="66">
        <v>860037950</v>
      </c>
      <c r="D176" s="67" t="s">
        <v>222</v>
      </c>
      <c r="E176" s="68">
        <v>1</v>
      </c>
      <c r="F176" s="68">
        <v>0</v>
      </c>
      <c r="G176" s="68">
        <v>0</v>
      </c>
      <c r="H176" s="68">
        <f t="shared" si="14"/>
        <v>0</v>
      </c>
      <c r="I176" s="68">
        <v>0</v>
      </c>
      <c r="J176" s="68">
        <v>0</v>
      </c>
      <c r="K176" s="68">
        <v>0</v>
      </c>
      <c r="L176" s="68">
        <v>0</v>
      </c>
      <c r="M176" s="68">
        <v>0</v>
      </c>
      <c r="N176" s="68">
        <v>1602300</v>
      </c>
      <c r="O176" s="68">
        <v>0</v>
      </c>
      <c r="P176" s="68">
        <v>0</v>
      </c>
      <c r="Q176" s="84">
        <f t="shared" si="13"/>
        <v>1602300</v>
      </c>
    </row>
    <row r="177" spans="2:17" outlineLevel="2" x14ac:dyDescent="0.25">
      <c r="B177" s="65" t="s">
        <v>30</v>
      </c>
      <c r="C177" s="66">
        <v>890102768</v>
      </c>
      <c r="D177" s="67" t="s">
        <v>223</v>
      </c>
      <c r="E177" s="68">
        <v>1</v>
      </c>
      <c r="F177" s="68">
        <v>0</v>
      </c>
      <c r="G177" s="68">
        <v>0</v>
      </c>
      <c r="H177" s="68">
        <f t="shared" si="14"/>
        <v>0</v>
      </c>
      <c r="I177" s="68">
        <v>0</v>
      </c>
      <c r="J177" s="68">
        <v>1268360</v>
      </c>
      <c r="K177" s="68">
        <v>0</v>
      </c>
      <c r="L177" s="68">
        <v>0</v>
      </c>
      <c r="M177" s="68">
        <v>0</v>
      </c>
      <c r="N177" s="68">
        <v>0</v>
      </c>
      <c r="O177" s="68">
        <v>0</v>
      </c>
      <c r="P177" s="68">
        <v>0</v>
      </c>
      <c r="Q177" s="84">
        <f t="shared" si="13"/>
        <v>1268360</v>
      </c>
    </row>
    <row r="178" spans="2:17" outlineLevel="2" x14ac:dyDescent="0.25">
      <c r="B178" s="65" t="s">
        <v>30</v>
      </c>
      <c r="C178" s="66">
        <v>890205361</v>
      </c>
      <c r="D178" s="67" t="s">
        <v>132</v>
      </c>
      <c r="E178" s="68">
        <v>1</v>
      </c>
      <c r="F178" s="68">
        <v>0</v>
      </c>
      <c r="G178" s="68">
        <v>0</v>
      </c>
      <c r="H178" s="68">
        <f t="shared" si="14"/>
        <v>0</v>
      </c>
      <c r="I178" s="68">
        <v>0</v>
      </c>
      <c r="J178" s="68">
        <v>0</v>
      </c>
      <c r="K178" s="68">
        <v>0</v>
      </c>
      <c r="L178" s="68">
        <v>0</v>
      </c>
      <c r="M178" s="68">
        <v>0</v>
      </c>
      <c r="N178" s="68">
        <v>51300</v>
      </c>
      <c r="O178" s="68">
        <v>0</v>
      </c>
      <c r="P178" s="68">
        <v>0</v>
      </c>
      <c r="Q178" s="84">
        <f t="shared" si="13"/>
        <v>51300</v>
      </c>
    </row>
    <row r="179" spans="2:17" outlineLevel="2" x14ac:dyDescent="0.25">
      <c r="B179" s="65" t="s">
        <v>30</v>
      </c>
      <c r="C179" s="66">
        <v>891180084</v>
      </c>
      <c r="D179" s="67" t="s">
        <v>216</v>
      </c>
      <c r="E179" s="68">
        <v>1</v>
      </c>
      <c r="F179" s="68">
        <v>0</v>
      </c>
      <c r="G179" s="68">
        <v>0</v>
      </c>
      <c r="H179" s="68">
        <f t="shared" si="14"/>
        <v>0</v>
      </c>
      <c r="I179" s="68">
        <v>0</v>
      </c>
      <c r="J179" s="68">
        <v>0</v>
      </c>
      <c r="K179" s="68">
        <v>0</v>
      </c>
      <c r="L179" s="68">
        <v>0</v>
      </c>
      <c r="M179" s="68">
        <v>0</v>
      </c>
      <c r="N179" s="68">
        <v>1045113</v>
      </c>
      <c r="O179" s="68">
        <v>0</v>
      </c>
      <c r="P179" s="68">
        <v>0</v>
      </c>
      <c r="Q179" s="84">
        <f>SUM(H179:P179)</f>
        <v>1045113</v>
      </c>
    </row>
    <row r="180" spans="2:17" outlineLevel="2" x14ac:dyDescent="0.25">
      <c r="B180" s="65" t="s">
        <v>30</v>
      </c>
      <c r="C180" s="66">
        <v>900033371</v>
      </c>
      <c r="D180" s="67" t="s">
        <v>224</v>
      </c>
      <c r="E180" s="68">
        <v>7</v>
      </c>
      <c r="F180" s="68">
        <v>0</v>
      </c>
      <c r="G180" s="68">
        <v>0</v>
      </c>
      <c r="H180" s="68">
        <f t="shared" si="14"/>
        <v>0</v>
      </c>
      <c r="I180" s="68">
        <v>0</v>
      </c>
      <c r="J180" s="68">
        <v>678800</v>
      </c>
      <c r="K180" s="68">
        <v>0</v>
      </c>
      <c r="L180" s="68">
        <v>1667300</v>
      </c>
      <c r="M180" s="68">
        <v>0</v>
      </c>
      <c r="N180" s="68">
        <v>3637425</v>
      </c>
      <c r="O180" s="68">
        <v>0</v>
      </c>
      <c r="P180" s="68">
        <v>0</v>
      </c>
      <c r="Q180" s="84">
        <f>SUM(H180:P180)</f>
        <v>5983525</v>
      </c>
    </row>
    <row r="181" spans="2:17" outlineLevel="2" x14ac:dyDescent="0.25">
      <c r="B181" s="65" t="s">
        <v>30</v>
      </c>
      <c r="C181" s="66">
        <v>900210981</v>
      </c>
      <c r="D181" s="67" t="s">
        <v>287</v>
      </c>
      <c r="E181" s="68">
        <v>4</v>
      </c>
      <c r="F181" s="68">
        <v>0</v>
      </c>
      <c r="G181" s="68">
        <v>13432800</v>
      </c>
      <c r="H181" s="68">
        <f t="shared" si="14"/>
        <v>13432800</v>
      </c>
      <c r="I181" s="68">
        <v>0</v>
      </c>
      <c r="J181" s="68">
        <v>0</v>
      </c>
      <c r="K181" s="68">
        <v>0</v>
      </c>
      <c r="L181" s="68">
        <v>0</v>
      </c>
      <c r="M181" s="68">
        <v>0</v>
      </c>
      <c r="N181" s="68">
        <v>0</v>
      </c>
      <c r="O181" s="68">
        <v>0</v>
      </c>
      <c r="P181" s="68">
        <v>0</v>
      </c>
      <c r="Q181" s="84">
        <f>SUM(H181:P181)</f>
        <v>13432800</v>
      </c>
    </row>
    <row r="182" spans="2:17" outlineLevel="2" x14ac:dyDescent="0.25">
      <c r="B182" s="65" t="s">
        <v>30</v>
      </c>
      <c r="C182" s="66">
        <v>900256090</v>
      </c>
      <c r="D182" s="67" t="s">
        <v>137</v>
      </c>
      <c r="E182" s="68">
        <v>6</v>
      </c>
      <c r="F182" s="68">
        <v>0</v>
      </c>
      <c r="G182" s="68">
        <v>0</v>
      </c>
      <c r="H182" s="68">
        <f t="shared" si="14"/>
        <v>0</v>
      </c>
      <c r="I182" s="68">
        <v>0</v>
      </c>
      <c r="J182" s="68">
        <v>0</v>
      </c>
      <c r="K182" s="68">
        <v>0</v>
      </c>
      <c r="L182" s="68">
        <v>0</v>
      </c>
      <c r="M182" s="68">
        <v>0</v>
      </c>
      <c r="N182" s="68">
        <v>3538600</v>
      </c>
      <c r="O182" s="68">
        <v>0</v>
      </c>
      <c r="P182" s="68">
        <v>0</v>
      </c>
      <c r="Q182" s="84">
        <f>SUM(H182:P182)</f>
        <v>3538600</v>
      </c>
    </row>
    <row r="183" spans="2:17" outlineLevel="2" x14ac:dyDescent="0.25">
      <c r="B183" s="65" t="s">
        <v>30</v>
      </c>
      <c r="C183" s="66">
        <v>900357414</v>
      </c>
      <c r="D183" s="67" t="s">
        <v>225</v>
      </c>
      <c r="E183" s="68">
        <v>1</v>
      </c>
      <c r="F183" s="68">
        <v>0</v>
      </c>
      <c r="G183" s="68">
        <v>0</v>
      </c>
      <c r="H183" s="68">
        <f t="shared" si="14"/>
        <v>0</v>
      </c>
      <c r="I183" s="68">
        <v>0</v>
      </c>
      <c r="J183" s="68">
        <v>0</v>
      </c>
      <c r="K183" s="68">
        <v>0</v>
      </c>
      <c r="L183" s="68">
        <v>0</v>
      </c>
      <c r="M183" s="68">
        <v>0</v>
      </c>
      <c r="N183" s="68">
        <v>3757220</v>
      </c>
      <c r="O183" s="68">
        <v>0</v>
      </c>
      <c r="P183" s="68">
        <v>0</v>
      </c>
      <c r="Q183" s="84">
        <f t="shared" ref="Q183:Q206" si="21">SUM(H183:P183)</f>
        <v>3757220</v>
      </c>
    </row>
    <row r="184" spans="2:17" outlineLevel="2" x14ac:dyDescent="0.25">
      <c r="B184" s="65" t="s">
        <v>30</v>
      </c>
      <c r="C184" s="66">
        <v>901126913</v>
      </c>
      <c r="D184" s="67" t="s">
        <v>226</v>
      </c>
      <c r="E184" s="68">
        <v>4</v>
      </c>
      <c r="F184" s="68">
        <v>0</v>
      </c>
      <c r="G184" s="68">
        <v>0</v>
      </c>
      <c r="H184" s="68">
        <f t="shared" si="14"/>
        <v>0</v>
      </c>
      <c r="I184" s="68">
        <v>0</v>
      </c>
      <c r="J184" s="68">
        <v>0</v>
      </c>
      <c r="K184" s="68">
        <v>0</v>
      </c>
      <c r="L184" s="68">
        <v>0</v>
      </c>
      <c r="M184" s="68">
        <v>0</v>
      </c>
      <c r="N184" s="68">
        <v>1156813</v>
      </c>
      <c r="O184" s="68">
        <v>0</v>
      </c>
      <c r="P184" s="68">
        <v>0</v>
      </c>
      <c r="Q184" s="84">
        <f t="shared" si="21"/>
        <v>1156813</v>
      </c>
    </row>
    <row r="185" spans="2:17" outlineLevel="2" x14ac:dyDescent="0.25">
      <c r="B185" s="65" t="s">
        <v>30</v>
      </c>
      <c r="C185" s="66">
        <v>901127065</v>
      </c>
      <c r="D185" s="67" t="s">
        <v>288</v>
      </c>
      <c r="E185" s="68">
        <v>1</v>
      </c>
      <c r="F185" s="68">
        <v>0</v>
      </c>
      <c r="G185" s="68">
        <v>0</v>
      </c>
      <c r="H185" s="68">
        <f t="shared" si="14"/>
        <v>0</v>
      </c>
      <c r="I185" s="68">
        <v>0</v>
      </c>
      <c r="J185" s="68">
        <v>0</v>
      </c>
      <c r="K185" s="68">
        <v>0</v>
      </c>
      <c r="L185" s="68">
        <v>0</v>
      </c>
      <c r="M185" s="68">
        <v>0</v>
      </c>
      <c r="N185" s="68">
        <v>1262581</v>
      </c>
      <c r="O185" s="68">
        <v>0</v>
      </c>
      <c r="P185" s="68">
        <v>0</v>
      </c>
      <c r="Q185" s="84">
        <f t="shared" si="21"/>
        <v>1262581</v>
      </c>
    </row>
    <row r="186" spans="2:17" outlineLevel="2" x14ac:dyDescent="0.25">
      <c r="B186" s="65" t="s">
        <v>30</v>
      </c>
      <c r="C186" s="66">
        <v>901127521</v>
      </c>
      <c r="D186" s="67" t="s">
        <v>227</v>
      </c>
      <c r="E186" s="68">
        <v>2</v>
      </c>
      <c r="F186" s="68">
        <v>2195600</v>
      </c>
      <c r="G186" s="68">
        <v>1689293</v>
      </c>
      <c r="H186" s="68">
        <f t="shared" si="14"/>
        <v>3884893</v>
      </c>
      <c r="I186" s="68">
        <v>2796051</v>
      </c>
      <c r="J186" s="68">
        <v>0</v>
      </c>
      <c r="K186" s="68">
        <v>0</v>
      </c>
      <c r="L186" s="68">
        <v>0</v>
      </c>
      <c r="M186" s="68">
        <v>0</v>
      </c>
      <c r="N186" s="68">
        <v>0</v>
      </c>
      <c r="O186" s="68">
        <v>0</v>
      </c>
      <c r="P186" s="68">
        <v>0</v>
      </c>
      <c r="Q186" s="84">
        <f t="shared" si="21"/>
        <v>6680944</v>
      </c>
    </row>
    <row r="187" spans="2:17" outlineLevel="2" x14ac:dyDescent="0.25">
      <c r="B187" s="65" t="s">
        <v>30</v>
      </c>
      <c r="C187" s="66">
        <v>901153056</v>
      </c>
      <c r="D187" s="67" t="s">
        <v>228</v>
      </c>
      <c r="E187" s="68">
        <v>6</v>
      </c>
      <c r="F187" s="68">
        <v>0</v>
      </c>
      <c r="G187" s="68">
        <v>0</v>
      </c>
      <c r="H187" s="68">
        <f t="shared" si="14"/>
        <v>0</v>
      </c>
      <c r="I187" s="68">
        <v>0</v>
      </c>
      <c r="J187" s="68">
        <v>0</v>
      </c>
      <c r="K187" s="68">
        <v>0</v>
      </c>
      <c r="L187" s="68">
        <v>0</v>
      </c>
      <c r="M187" s="68">
        <v>0</v>
      </c>
      <c r="N187" s="68">
        <v>1210079</v>
      </c>
      <c r="O187" s="68">
        <v>0</v>
      </c>
      <c r="P187" s="68">
        <v>0</v>
      </c>
      <c r="Q187" s="84">
        <f t="shared" si="21"/>
        <v>1210079</v>
      </c>
    </row>
    <row r="188" spans="2:17" ht="12" outlineLevel="2" thickBot="1" x14ac:dyDescent="0.3">
      <c r="B188" s="65" t="s">
        <v>30</v>
      </c>
      <c r="C188" s="66">
        <v>901153500</v>
      </c>
      <c r="D188" s="67" t="s">
        <v>229</v>
      </c>
      <c r="E188" s="68">
        <v>4</v>
      </c>
      <c r="F188" s="68">
        <v>0</v>
      </c>
      <c r="G188" s="68">
        <v>0</v>
      </c>
      <c r="H188" s="68">
        <f t="shared" si="14"/>
        <v>0</v>
      </c>
      <c r="I188" s="68">
        <v>0</v>
      </c>
      <c r="J188" s="68">
        <v>0</v>
      </c>
      <c r="K188" s="68">
        <v>0</v>
      </c>
      <c r="L188" s="68">
        <v>0</v>
      </c>
      <c r="M188" s="68">
        <v>0</v>
      </c>
      <c r="N188" s="68">
        <v>1484312</v>
      </c>
      <c r="O188" s="68">
        <v>0</v>
      </c>
      <c r="P188" s="68">
        <v>0</v>
      </c>
      <c r="Q188" s="84">
        <f t="shared" si="21"/>
        <v>1484312</v>
      </c>
    </row>
    <row r="189" spans="2:17" ht="12" outlineLevel="1" thickBot="1" x14ac:dyDescent="0.3">
      <c r="B189" s="18" t="s">
        <v>52</v>
      </c>
      <c r="C189" s="78"/>
      <c r="D189" s="79"/>
      <c r="E189" s="80">
        <f t="shared" ref="E189:Q189" si="22">SUBTOTAL(9,E167:E188)</f>
        <v>105</v>
      </c>
      <c r="F189" s="80">
        <f t="shared" si="22"/>
        <v>7015269.1500000004</v>
      </c>
      <c r="G189" s="80">
        <f t="shared" si="22"/>
        <v>18256793</v>
      </c>
      <c r="H189" s="80">
        <f t="shared" si="22"/>
        <v>25272062.149999999</v>
      </c>
      <c r="I189" s="80">
        <f t="shared" si="22"/>
        <v>4200772</v>
      </c>
      <c r="J189" s="80">
        <f t="shared" si="22"/>
        <v>5444162</v>
      </c>
      <c r="K189" s="80">
        <f t="shared" si="22"/>
        <v>14934971</v>
      </c>
      <c r="L189" s="80">
        <f t="shared" si="22"/>
        <v>7190007</v>
      </c>
      <c r="M189" s="80">
        <f t="shared" si="22"/>
        <v>233800</v>
      </c>
      <c r="N189" s="80">
        <f t="shared" si="22"/>
        <v>86885043.5</v>
      </c>
      <c r="O189" s="80">
        <f t="shared" si="22"/>
        <v>0</v>
      </c>
      <c r="P189" s="80">
        <f t="shared" si="22"/>
        <v>-672630</v>
      </c>
      <c r="Q189" s="86">
        <f t="shared" si="22"/>
        <v>143488187.65000001</v>
      </c>
    </row>
    <row r="190" spans="2:17" outlineLevel="2" x14ac:dyDescent="0.25">
      <c r="B190" s="65" t="s">
        <v>31</v>
      </c>
      <c r="C190" s="66">
        <v>800197177</v>
      </c>
      <c r="D190" s="67" t="s">
        <v>230</v>
      </c>
      <c r="E190" s="68">
        <v>1</v>
      </c>
      <c r="F190" s="68">
        <v>0</v>
      </c>
      <c r="G190" s="68">
        <v>0</v>
      </c>
      <c r="H190" s="68">
        <f t="shared" si="14"/>
        <v>0</v>
      </c>
      <c r="I190" s="68">
        <v>0</v>
      </c>
      <c r="J190" s="68">
        <v>0</v>
      </c>
      <c r="K190" s="68">
        <v>0</v>
      </c>
      <c r="L190" s="68">
        <v>0</v>
      </c>
      <c r="M190" s="68">
        <v>0</v>
      </c>
      <c r="N190" s="68">
        <v>714236036</v>
      </c>
      <c r="O190" s="68">
        <v>0</v>
      </c>
      <c r="P190" s="68">
        <v>0</v>
      </c>
      <c r="Q190" s="84">
        <f t="shared" si="21"/>
        <v>714236036</v>
      </c>
    </row>
    <row r="191" spans="2:17" outlineLevel="2" x14ac:dyDescent="0.25">
      <c r="B191" s="65" t="s">
        <v>31</v>
      </c>
      <c r="C191" s="66">
        <v>800216538</v>
      </c>
      <c r="D191" s="67" t="s">
        <v>231</v>
      </c>
      <c r="E191" s="68">
        <v>1</v>
      </c>
      <c r="F191" s="68">
        <v>0</v>
      </c>
      <c r="G191" s="68">
        <v>0</v>
      </c>
      <c r="H191" s="68">
        <f t="shared" si="14"/>
        <v>0</v>
      </c>
      <c r="I191" s="68">
        <v>0</v>
      </c>
      <c r="J191" s="68">
        <v>0</v>
      </c>
      <c r="K191" s="68">
        <v>0</v>
      </c>
      <c r="L191" s="68">
        <v>0</v>
      </c>
      <c r="M191" s="68">
        <v>0</v>
      </c>
      <c r="N191" s="68">
        <v>24794908</v>
      </c>
      <c r="O191" s="68">
        <v>0</v>
      </c>
      <c r="P191" s="68">
        <v>0</v>
      </c>
      <c r="Q191" s="84">
        <f t="shared" si="21"/>
        <v>24794908</v>
      </c>
    </row>
    <row r="192" spans="2:17" outlineLevel="2" x14ac:dyDescent="0.25">
      <c r="B192" s="65" t="s">
        <v>31</v>
      </c>
      <c r="C192" s="66">
        <v>830077633</v>
      </c>
      <c r="D192" s="67" t="s">
        <v>232</v>
      </c>
      <c r="E192" s="68">
        <v>32</v>
      </c>
      <c r="F192" s="68">
        <v>0</v>
      </c>
      <c r="G192" s="68">
        <v>0</v>
      </c>
      <c r="H192" s="68">
        <f t="shared" si="14"/>
        <v>0</v>
      </c>
      <c r="I192" s="68">
        <v>0</v>
      </c>
      <c r="J192" s="68">
        <v>0</v>
      </c>
      <c r="K192" s="68">
        <v>0</v>
      </c>
      <c r="L192" s="68">
        <v>0</v>
      </c>
      <c r="M192" s="68">
        <v>0</v>
      </c>
      <c r="N192" s="68">
        <v>3927200</v>
      </c>
      <c r="O192" s="68">
        <v>0</v>
      </c>
      <c r="P192" s="68">
        <v>0</v>
      </c>
      <c r="Q192" s="84">
        <f t="shared" si="21"/>
        <v>3927200</v>
      </c>
    </row>
    <row r="193" spans="2:17" ht="12" outlineLevel="2" thickBot="1" x14ac:dyDescent="0.3">
      <c r="B193" s="65" t="s">
        <v>31</v>
      </c>
      <c r="C193" s="66">
        <v>901034790</v>
      </c>
      <c r="D193" s="67" t="s">
        <v>233</v>
      </c>
      <c r="E193" s="68">
        <v>3</v>
      </c>
      <c r="F193" s="68">
        <v>258700</v>
      </c>
      <c r="G193" s="68">
        <v>0</v>
      </c>
      <c r="H193" s="68">
        <f t="shared" si="14"/>
        <v>258700</v>
      </c>
      <c r="I193" s="68">
        <v>0</v>
      </c>
      <c r="J193" s="68">
        <v>1933100</v>
      </c>
      <c r="K193" s="68">
        <v>0</v>
      </c>
      <c r="L193" s="68">
        <v>0</v>
      </c>
      <c r="M193" s="68">
        <v>0</v>
      </c>
      <c r="N193" s="68">
        <v>0</v>
      </c>
      <c r="O193" s="68">
        <v>0</v>
      </c>
      <c r="P193" s="68">
        <v>0</v>
      </c>
      <c r="Q193" s="84">
        <f t="shared" si="21"/>
        <v>2191800</v>
      </c>
    </row>
    <row r="194" spans="2:17" ht="12" outlineLevel="1" thickBot="1" x14ac:dyDescent="0.3">
      <c r="B194" s="18" t="s">
        <v>53</v>
      </c>
      <c r="C194" s="78"/>
      <c r="D194" s="79"/>
      <c r="E194" s="80">
        <f t="shared" ref="E194:Q194" si="23">SUBTOTAL(9,E190:E193)</f>
        <v>37</v>
      </c>
      <c r="F194" s="80">
        <f t="shared" si="23"/>
        <v>258700</v>
      </c>
      <c r="G194" s="80">
        <f t="shared" si="23"/>
        <v>0</v>
      </c>
      <c r="H194" s="80">
        <f t="shared" si="23"/>
        <v>258700</v>
      </c>
      <c r="I194" s="80">
        <f t="shared" si="23"/>
        <v>0</v>
      </c>
      <c r="J194" s="80">
        <f t="shared" si="23"/>
        <v>1933100</v>
      </c>
      <c r="K194" s="80">
        <f t="shared" si="23"/>
        <v>0</v>
      </c>
      <c r="L194" s="80">
        <f t="shared" si="23"/>
        <v>0</v>
      </c>
      <c r="M194" s="80">
        <f t="shared" si="23"/>
        <v>0</v>
      </c>
      <c r="N194" s="80">
        <f t="shared" si="23"/>
        <v>742958144</v>
      </c>
      <c r="O194" s="80">
        <f t="shared" si="23"/>
        <v>0</v>
      </c>
      <c r="P194" s="80">
        <f t="shared" si="23"/>
        <v>0</v>
      </c>
      <c r="Q194" s="86">
        <f t="shared" si="23"/>
        <v>745149944</v>
      </c>
    </row>
    <row r="195" spans="2:17" outlineLevel="2" x14ac:dyDescent="0.25">
      <c r="B195" s="65" t="s">
        <v>68</v>
      </c>
      <c r="C195" s="66">
        <v>860045904</v>
      </c>
      <c r="D195" s="67" t="s">
        <v>234</v>
      </c>
      <c r="E195" s="68">
        <v>5</v>
      </c>
      <c r="F195" s="68">
        <v>0</v>
      </c>
      <c r="G195" s="68">
        <v>0</v>
      </c>
      <c r="H195" s="68">
        <f t="shared" si="14"/>
        <v>0</v>
      </c>
      <c r="I195" s="68">
        <v>0</v>
      </c>
      <c r="J195" s="68">
        <v>0</v>
      </c>
      <c r="K195" s="68">
        <v>0</v>
      </c>
      <c r="L195" s="68">
        <v>0</v>
      </c>
      <c r="M195" s="68">
        <v>0</v>
      </c>
      <c r="N195" s="68">
        <v>215118087</v>
      </c>
      <c r="O195" s="68">
        <v>0</v>
      </c>
      <c r="P195" s="68">
        <v>0</v>
      </c>
      <c r="Q195" s="84">
        <f t="shared" si="21"/>
        <v>215118087</v>
      </c>
    </row>
    <row r="196" spans="2:17" outlineLevel="2" x14ac:dyDescent="0.25">
      <c r="B196" s="65" t="s">
        <v>38</v>
      </c>
      <c r="C196" s="66">
        <v>800140949</v>
      </c>
      <c r="D196" s="67" t="s">
        <v>235</v>
      </c>
      <c r="E196" s="68">
        <v>8025</v>
      </c>
      <c r="F196" s="68">
        <v>0</v>
      </c>
      <c r="G196" s="68">
        <v>0</v>
      </c>
      <c r="H196" s="68">
        <f t="shared" si="14"/>
        <v>0</v>
      </c>
      <c r="I196" s="68">
        <v>0</v>
      </c>
      <c r="J196" s="68">
        <v>0</v>
      </c>
      <c r="K196" s="68">
        <v>0</v>
      </c>
      <c r="L196" s="68">
        <v>0</v>
      </c>
      <c r="M196" s="68">
        <v>0</v>
      </c>
      <c r="N196" s="68">
        <v>10633162489.65</v>
      </c>
      <c r="O196" s="68">
        <v>0</v>
      </c>
      <c r="P196" s="68">
        <v>-218092618.03</v>
      </c>
      <c r="Q196" s="84">
        <f t="shared" si="21"/>
        <v>10415069871.619999</v>
      </c>
    </row>
    <row r="197" spans="2:17" outlineLevel="2" x14ac:dyDescent="0.25">
      <c r="B197" s="65" t="s">
        <v>38</v>
      </c>
      <c r="C197" s="66">
        <v>800250119</v>
      </c>
      <c r="D197" s="67" t="s">
        <v>236</v>
      </c>
      <c r="E197" s="68">
        <v>3314</v>
      </c>
      <c r="F197" s="68">
        <v>0</v>
      </c>
      <c r="G197" s="68">
        <v>0</v>
      </c>
      <c r="H197" s="68">
        <f t="shared" si="14"/>
        <v>0</v>
      </c>
      <c r="I197" s="68">
        <v>0</v>
      </c>
      <c r="J197" s="68">
        <v>0</v>
      </c>
      <c r="K197" s="68">
        <v>0</v>
      </c>
      <c r="L197" s="68">
        <v>0</v>
      </c>
      <c r="M197" s="68">
        <v>0</v>
      </c>
      <c r="N197" s="68">
        <v>929804470.41000009</v>
      </c>
      <c r="O197" s="68">
        <v>0</v>
      </c>
      <c r="P197" s="68">
        <v>-347087474.77999997</v>
      </c>
      <c r="Q197" s="84">
        <f t="shared" si="21"/>
        <v>582716995.63000011</v>
      </c>
    </row>
    <row r="198" spans="2:17" outlineLevel="2" x14ac:dyDescent="0.25">
      <c r="B198" s="65" t="s">
        <v>38</v>
      </c>
      <c r="C198" s="66">
        <v>804002105</v>
      </c>
      <c r="D198" s="67" t="s">
        <v>237</v>
      </c>
      <c r="E198" s="68">
        <v>185</v>
      </c>
      <c r="F198" s="68">
        <v>0</v>
      </c>
      <c r="G198" s="68">
        <v>0</v>
      </c>
      <c r="H198" s="68">
        <f t="shared" si="14"/>
        <v>0</v>
      </c>
      <c r="I198" s="68">
        <v>0</v>
      </c>
      <c r="J198" s="68">
        <v>0</v>
      </c>
      <c r="K198" s="68">
        <v>0</v>
      </c>
      <c r="L198" s="68">
        <v>0</v>
      </c>
      <c r="M198" s="68">
        <v>0</v>
      </c>
      <c r="N198" s="68">
        <v>55547344</v>
      </c>
      <c r="O198" s="68">
        <v>0</v>
      </c>
      <c r="P198" s="68">
        <v>0</v>
      </c>
      <c r="Q198" s="84">
        <f t="shared" si="21"/>
        <v>55547344</v>
      </c>
    </row>
    <row r="199" spans="2:17" outlineLevel="2" x14ac:dyDescent="0.25">
      <c r="B199" s="65" t="s">
        <v>38</v>
      </c>
      <c r="C199" s="66">
        <v>805000427</v>
      </c>
      <c r="D199" s="67" t="s">
        <v>238</v>
      </c>
      <c r="E199" s="68">
        <v>6242</v>
      </c>
      <c r="F199" s="68">
        <v>0</v>
      </c>
      <c r="G199" s="68">
        <v>0</v>
      </c>
      <c r="H199" s="68">
        <f t="shared" si="14"/>
        <v>0</v>
      </c>
      <c r="I199" s="68">
        <v>0</v>
      </c>
      <c r="J199" s="68">
        <v>0</v>
      </c>
      <c r="K199" s="68">
        <v>0</v>
      </c>
      <c r="L199" s="68">
        <v>0</v>
      </c>
      <c r="M199" s="68">
        <v>0</v>
      </c>
      <c r="N199" s="68">
        <v>2682143612.7799997</v>
      </c>
      <c r="O199" s="68">
        <v>0</v>
      </c>
      <c r="P199" s="68">
        <v>0</v>
      </c>
      <c r="Q199" s="84">
        <f t="shared" si="21"/>
        <v>2682143612.7799997</v>
      </c>
    </row>
    <row r="200" spans="2:17" outlineLevel="2" x14ac:dyDescent="0.25">
      <c r="B200" s="65" t="s">
        <v>38</v>
      </c>
      <c r="C200" s="66">
        <v>811004055</v>
      </c>
      <c r="D200" s="67" t="s">
        <v>239</v>
      </c>
      <c r="E200" s="68">
        <v>2</v>
      </c>
      <c r="F200" s="68">
        <v>0</v>
      </c>
      <c r="G200" s="68">
        <v>0</v>
      </c>
      <c r="H200" s="68">
        <f t="shared" si="14"/>
        <v>0</v>
      </c>
      <c r="I200" s="68">
        <v>0</v>
      </c>
      <c r="J200" s="68">
        <v>0</v>
      </c>
      <c r="K200" s="68">
        <v>0</v>
      </c>
      <c r="L200" s="68">
        <v>0</v>
      </c>
      <c r="M200" s="68">
        <v>0</v>
      </c>
      <c r="N200" s="68">
        <v>238355</v>
      </c>
      <c r="O200" s="68">
        <v>0</v>
      </c>
      <c r="P200" s="68">
        <v>0</v>
      </c>
      <c r="Q200" s="84">
        <f t="shared" si="21"/>
        <v>238355</v>
      </c>
    </row>
    <row r="201" spans="2:17" outlineLevel="2" x14ac:dyDescent="0.25">
      <c r="B201" s="65" t="s">
        <v>38</v>
      </c>
      <c r="C201" s="66">
        <v>818000140</v>
      </c>
      <c r="D201" s="67" t="s">
        <v>240</v>
      </c>
      <c r="E201" s="68">
        <v>57</v>
      </c>
      <c r="F201" s="68">
        <v>0</v>
      </c>
      <c r="G201" s="68">
        <v>0</v>
      </c>
      <c r="H201" s="68">
        <f t="shared" si="14"/>
        <v>0</v>
      </c>
      <c r="I201" s="68">
        <v>0</v>
      </c>
      <c r="J201" s="68">
        <v>0</v>
      </c>
      <c r="K201" s="68">
        <v>0</v>
      </c>
      <c r="L201" s="68">
        <v>0</v>
      </c>
      <c r="M201" s="68">
        <v>0</v>
      </c>
      <c r="N201" s="68">
        <v>37115410</v>
      </c>
      <c r="O201" s="68">
        <v>0</v>
      </c>
      <c r="P201" s="68">
        <v>0</v>
      </c>
      <c r="Q201" s="84">
        <f t="shared" si="21"/>
        <v>37115410</v>
      </c>
    </row>
    <row r="202" spans="2:17" outlineLevel="2" x14ac:dyDescent="0.25">
      <c r="B202" s="65" t="s">
        <v>38</v>
      </c>
      <c r="C202" s="66">
        <v>830009783</v>
      </c>
      <c r="D202" s="67" t="s">
        <v>241</v>
      </c>
      <c r="E202" s="68">
        <v>11834</v>
      </c>
      <c r="F202" s="68">
        <v>0</v>
      </c>
      <c r="G202" s="68">
        <v>0</v>
      </c>
      <c r="H202" s="68">
        <f t="shared" si="14"/>
        <v>0</v>
      </c>
      <c r="I202" s="68">
        <v>0</v>
      </c>
      <c r="J202" s="68">
        <v>0</v>
      </c>
      <c r="K202" s="68">
        <v>0</v>
      </c>
      <c r="L202" s="68">
        <v>0</v>
      </c>
      <c r="M202" s="68">
        <v>0</v>
      </c>
      <c r="N202" s="68">
        <v>6829489516.2300625</v>
      </c>
      <c r="O202" s="68">
        <v>0</v>
      </c>
      <c r="P202" s="68">
        <v>-141027533.07000002</v>
      </c>
      <c r="Q202" s="84">
        <f t="shared" si="21"/>
        <v>6688461983.1600628</v>
      </c>
    </row>
    <row r="203" spans="2:17" outlineLevel="2" x14ac:dyDescent="0.25">
      <c r="B203" s="65" t="s">
        <v>38</v>
      </c>
      <c r="C203" s="66">
        <v>830074184</v>
      </c>
      <c r="D203" s="67" t="s">
        <v>242</v>
      </c>
      <c r="E203" s="68">
        <v>1190</v>
      </c>
      <c r="F203" s="68">
        <v>0</v>
      </c>
      <c r="G203" s="68">
        <v>0</v>
      </c>
      <c r="H203" s="68">
        <f t="shared" si="14"/>
        <v>0</v>
      </c>
      <c r="I203" s="68">
        <v>0</v>
      </c>
      <c r="J203" s="68">
        <v>0</v>
      </c>
      <c r="K203" s="68">
        <v>0</v>
      </c>
      <c r="L203" s="68">
        <v>0</v>
      </c>
      <c r="M203" s="68">
        <v>0</v>
      </c>
      <c r="N203" s="68">
        <v>719821534.62</v>
      </c>
      <c r="O203" s="68">
        <v>0</v>
      </c>
      <c r="P203" s="68">
        <v>-25604522</v>
      </c>
      <c r="Q203" s="84">
        <f t="shared" si="21"/>
        <v>694217012.62</v>
      </c>
    </row>
    <row r="204" spans="2:17" outlineLevel="2" x14ac:dyDescent="0.25">
      <c r="B204" s="65" t="s">
        <v>38</v>
      </c>
      <c r="C204" s="66">
        <v>832000760</v>
      </c>
      <c r="D204" s="67" t="s">
        <v>243</v>
      </c>
      <c r="E204" s="68">
        <v>9</v>
      </c>
      <c r="F204" s="68">
        <v>0</v>
      </c>
      <c r="G204" s="68">
        <v>0</v>
      </c>
      <c r="H204" s="68">
        <f t="shared" si="14"/>
        <v>0</v>
      </c>
      <c r="I204" s="68">
        <v>0</v>
      </c>
      <c r="J204" s="68">
        <v>0</v>
      </c>
      <c r="K204" s="68">
        <v>0</v>
      </c>
      <c r="L204" s="68">
        <v>0</v>
      </c>
      <c r="M204" s="68">
        <v>0</v>
      </c>
      <c r="N204" s="68">
        <v>11323117</v>
      </c>
      <c r="O204" s="68">
        <v>0</v>
      </c>
      <c r="P204" s="68">
        <v>0</v>
      </c>
      <c r="Q204" s="84">
        <f t="shared" si="21"/>
        <v>11323117</v>
      </c>
    </row>
    <row r="205" spans="2:17" outlineLevel="2" x14ac:dyDescent="0.25">
      <c r="B205" s="65" t="s">
        <v>38</v>
      </c>
      <c r="C205" s="66">
        <v>860045904</v>
      </c>
      <c r="D205" s="67" t="s">
        <v>234</v>
      </c>
      <c r="E205" s="68">
        <v>520</v>
      </c>
      <c r="F205" s="68">
        <v>0</v>
      </c>
      <c r="G205" s="68">
        <v>0</v>
      </c>
      <c r="H205" s="68">
        <f t="shared" si="14"/>
        <v>0</v>
      </c>
      <c r="I205" s="68">
        <v>0</v>
      </c>
      <c r="J205" s="68">
        <v>0</v>
      </c>
      <c r="K205" s="68">
        <v>0</v>
      </c>
      <c r="L205" s="68">
        <v>0</v>
      </c>
      <c r="M205" s="68">
        <v>0</v>
      </c>
      <c r="N205" s="68">
        <v>330861977.44999999</v>
      </c>
      <c r="O205" s="68">
        <v>0</v>
      </c>
      <c r="P205" s="68">
        <v>0</v>
      </c>
      <c r="Q205" s="84">
        <f t="shared" si="21"/>
        <v>330861977.44999999</v>
      </c>
    </row>
    <row r="206" spans="2:17" outlineLevel="2" x14ac:dyDescent="0.25">
      <c r="B206" s="65" t="s">
        <v>38</v>
      </c>
      <c r="C206" s="66">
        <v>891180008</v>
      </c>
      <c r="D206" s="67" t="s">
        <v>244</v>
      </c>
      <c r="E206" s="68">
        <v>5</v>
      </c>
      <c r="F206" s="68">
        <v>0</v>
      </c>
      <c r="G206" s="68">
        <v>0</v>
      </c>
      <c r="H206" s="68">
        <f t="shared" si="14"/>
        <v>0</v>
      </c>
      <c r="I206" s="68">
        <v>0</v>
      </c>
      <c r="J206" s="68">
        <v>0</v>
      </c>
      <c r="K206" s="68">
        <v>0</v>
      </c>
      <c r="L206" s="68">
        <v>0</v>
      </c>
      <c r="M206" s="68">
        <v>0</v>
      </c>
      <c r="N206" s="68">
        <v>4102258</v>
      </c>
      <c r="O206" s="68">
        <v>0</v>
      </c>
      <c r="P206" s="68">
        <v>-4032688</v>
      </c>
      <c r="Q206" s="84">
        <f t="shared" si="21"/>
        <v>69570</v>
      </c>
    </row>
    <row r="207" spans="2:17" outlineLevel="2" x14ac:dyDescent="0.25">
      <c r="B207" s="65" t="s">
        <v>38</v>
      </c>
      <c r="C207" s="66">
        <v>891280008</v>
      </c>
      <c r="D207" s="67" t="s">
        <v>245</v>
      </c>
      <c r="E207" s="68">
        <v>3</v>
      </c>
      <c r="F207" s="68">
        <v>0</v>
      </c>
      <c r="G207" s="68">
        <v>0</v>
      </c>
      <c r="H207" s="68">
        <f t="shared" si="14"/>
        <v>0</v>
      </c>
      <c r="I207" s="68">
        <v>0</v>
      </c>
      <c r="J207" s="68">
        <v>0</v>
      </c>
      <c r="K207" s="68">
        <v>0</v>
      </c>
      <c r="L207" s="68">
        <v>0</v>
      </c>
      <c r="M207" s="68">
        <v>0</v>
      </c>
      <c r="N207" s="68">
        <v>405150</v>
      </c>
      <c r="O207" s="68">
        <v>0</v>
      </c>
      <c r="P207" s="68">
        <v>-355233</v>
      </c>
      <c r="Q207" s="84">
        <f>SUM(H207:P207)</f>
        <v>49917</v>
      </c>
    </row>
    <row r="208" spans="2:17" outlineLevel="2" x14ac:dyDescent="0.25">
      <c r="B208" s="65" t="s">
        <v>38</v>
      </c>
      <c r="C208" s="66">
        <v>899999026</v>
      </c>
      <c r="D208" s="67" t="s">
        <v>297</v>
      </c>
      <c r="E208" s="68">
        <v>251</v>
      </c>
      <c r="F208" s="68">
        <v>0</v>
      </c>
      <c r="G208" s="68">
        <v>0</v>
      </c>
      <c r="H208" s="68">
        <f t="shared" si="14"/>
        <v>0</v>
      </c>
      <c r="I208" s="68">
        <v>0</v>
      </c>
      <c r="J208" s="68">
        <v>0</v>
      </c>
      <c r="K208" s="68">
        <v>0</v>
      </c>
      <c r="L208" s="68">
        <v>0</v>
      </c>
      <c r="M208" s="68">
        <v>0</v>
      </c>
      <c r="N208" s="68">
        <v>467476607.03999996</v>
      </c>
      <c r="O208" s="68">
        <v>0</v>
      </c>
      <c r="P208" s="68">
        <v>-119114339.41</v>
      </c>
      <c r="Q208" s="84">
        <f>SUM(H208:P208)</f>
        <v>348362267.63</v>
      </c>
    </row>
    <row r="209" spans="2:17" outlineLevel="2" x14ac:dyDescent="0.25">
      <c r="B209" s="65" t="s">
        <v>38</v>
      </c>
      <c r="C209" s="66">
        <v>899999107</v>
      </c>
      <c r="D209" s="67" t="s">
        <v>246</v>
      </c>
      <c r="E209" s="68">
        <v>917</v>
      </c>
      <c r="F209" s="68">
        <v>0</v>
      </c>
      <c r="G209" s="68">
        <v>0</v>
      </c>
      <c r="H209" s="68">
        <f t="shared" si="14"/>
        <v>0</v>
      </c>
      <c r="I209" s="68">
        <v>0</v>
      </c>
      <c r="J209" s="68">
        <v>0</v>
      </c>
      <c r="K209" s="68">
        <v>0</v>
      </c>
      <c r="L209" s="68">
        <v>0</v>
      </c>
      <c r="M209" s="68">
        <v>0</v>
      </c>
      <c r="N209" s="68">
        <v>475120612.27000004</v>
      </c>
      <c r="O209" s="68">
        <v>0</v>
      </c>
      <c r="P209" s="68">
        <v>0</v>
      </c>
      <c r="Q209" s="84">
        <f>SUM(H209:P209)</f>
        <v>475120612.27000004</v>
      </c>
    </row>
    <row r="210" spans="2:17" outlineLevel="2" x14ac:dyDescent="0.25">
      <c r="B210" s="65" t="s">
        <v>38</v>
      </c>
      <c r="C210" s="66">
        <v>901093846</v>
      </c>
      <c r="D210" s="67" t="s">
        <v>247</v>
      </c>
      <c r="E210" s="68">
        <v>66</v>
      </c>
      <c r="F210" s="68">
        <v>0</v>
      </c>
      <c r="G210" s="68">
        <v>0</v>
      </c>
      <c r="H210" s="68">
        <f t="shared" si="14"/>
        <v>0</v>
      </c>
      <c r="I210" s="68">
        <v>0</v>
      </c>
      <c r="J210" s="68">
        <v>0</v>
      </c>
      <c r="K210" s="68">
        <v>0</v>
      </c>
      <c r="L210" s="68">
        <v>0</v>
      </c>
      <c r="M210" s="68">
        <v>0</v>
      </c>
      <c r="N210" s="68">
        <v>104982555</v>
      </c>
      <c r="O210" s="68">
        <v>0</v>
      </c>
      <c r="P210" s="68">
        <v>0</v>
      </c>
      <c r="Q210" s="84">
        <f>SUM(H210:P210)</f>
        <v>104982555</v>
      </c>
    </row>
    <row r="211" spans="2:17" outlineLevel="2" x14ac:dyDescent="0.25">
      <c r="B211" s="65" t="s">
        <v>38</v>
      </c>
      <c r="C211" s="66">
        <v>901097473</v>
      </c>
      <c r="D211" s="67" t="s">
        <v>248</v>
      </c>
      <c r="E211" s="68">
        <v>4618</v>
      </c>
      <c r="F211" s="68">
        <v>0</v>
      </c>
      <c r="G211" s="68">
        <v>0</v>
      </c>
      <c r="H211" s="68">
        <f t="shared" si="14"/>
        <v>0</v>
      </c>
      <c r="I211" s="68">
        <v>0</v>
      </c>
      <c r="J211" s="68">
        <v>0</v>
      </c>
      <c r="K211" s="68">
        <v>0</v>
      </c>
      <c r="L211" s="68">
        <v>0</v>
      </c>
      <c r="M211" s="68">
        <v>0</v>
      </c>
      <c r="N211" s="68">
        <v>4550418983.9700003</v>
      </c>
      <c r="O211" s="68">
        <v>0</v>
      </c>
      <c r="P211" s="68">
        <v>-14153142</v>
      </c>
      <c r="Q211" s="84">
        <f t="shared" ref="Q211:Q249" si="24">SUM(H211:P211)</f>
        <v>4536265841.9700003</v>
      </c>
    </row>
    <row r="212" spans="2:17" outlineLevel="2" x14ac:dyDescent="0.25">
      <c r="B212" s="65" t="s">
        <v>40</v>
      </c>
      <c r="C212" s="66">
        <v>800149499</v>
      </c>
      <c r="D212" s="67" t="s">
        <v>249</v>
      </c>
      <c r="E212" s="68">
        <v>68</v>
      </c>
      <c r="F212" s="68">
        <v>0</v>
      </c>
      <c r="G212" s="68">
        <v>0</v>
      </c>
      <c r="H212" s="68">
        <f t="shared" si="14"/>
        <v>0</v>
      </c>
      <c r="I212" s="68">
        <v>0</v>
      </c>
      <c r="J212" s="68">
        <v>0</v>
      </c>
      <c r="K212" s="68">
        <v>0</v>
      </c>
      <c r="L212" s="68">
        <v>0</v>
      </c>
      <c r="M212" s="68">
        <v>0</v>
      </c>
      <c r="N212" s="68">
        <v>62515906</v>
      </c>
      <c r="O212" s="68">
        <v>0</v>
      </c>
      <c r="P212" s="68">
        <v>0</v>
      </c>
      <c r="Q212" s="84">
        <f t="shared" si="24"/>
        <v>62515906</v>
      </c>
    </row>
    <row r="213" spans="2:17" outlineLevel="2" x14ac:dyDescent="0.25">
      <c r="B213" s="65" t="s">
        <v>40</v>
      </c>
      <c r="C213" s="66">
        <v>860066191</v>
      </c>
      <c r="D213" s="67" t="s">
        <v>250</v>
      </c>
      <c r="E213" s="68">
        <v>2</v>
      </c>
      <c r="F213" s="68">
        <v>0</v>
      </c>
      <c r="G213" s="68">
        <v>0</v>
      </c>
      <c r="H213" s="68">
        <f t="shared" si="14"/>
        <v>0</v>
      </c>
      <c r="I213" s="68">
        <v>0</v>
      </c>
      <c r="J213" s="68">
        <v>0</v>
      </c>
      <c r="K213" s="68">
        <v>0</v>
      </c>
      <c r="L213" s="68">
        <v>0</v>
      </c>
      <c r="M213" s="68">
        <v>0</v>
      </c>
      <c r="N213" s="68">
        <v>90600</v>
      </c>
      <c r="O213" s="68">
        <v>0</v>
      </c>
      <c r="P213" s="68">
        <v>0</v>
      </c>
      <c r="Q213" s="84">
        <f t="shared" si="24"/>
        <v>90600</v>
      </c>
    </row>
    <row r="214" spans="2:17" outlineLevel="2" x14ac:dyDescent="0.25">
      <c r="B214" s="65" t="s">
        <v>37</v>
      </c>
      <c r="C214" s="66">
        <v>800140949</v>
      </c>
      <c r="D214" s="67" t="s">
        <v>235</v>
      </c>
      <c r="E214" s="68">
        <v>2550</v>
      </c>
      <c r="F214" s="68">
        <v>0</v>
      </c>
      <c r="G214" s="68">
        <v>0</v>
      </c>
      <c r="H214" s="68">
        <f t="shared" si="14"/>
        <v>0</v>
      </c>
      <c r="I214" s="68">
        <v>0</v>
      </c>
      <c r="J214" s="68">
        <v>0</v>
      </c>
      <c r="K214" s="68">
        <v>0</v>
      </c>
      <c r="L214" s="68">
        <v>0</v>
      </c>
      <c r="M214" s="68">
        <v>0</v>
      </c>
      <c r="N214" s="68">
        <v>3052289685.8299994</v>
      </c>
      <c r="O214" s="68">
        <v>0</v>
      </c>
      <c r="P214" s="68">
        <v>0</v>
      </c>
      <c r="Q214" s="84">
        <f t="shared" si="24"/>
        <v>3052289685.8299994</v>
      </c>
    </row>
    <row r="215" spans="2:17" outlineLevel="2" x14ac:dyDescent="0.25">
      <c r="B215" s="65" t="s">
        <v>37</v>
      </c>
      <c r="C215" s="66">
        <v>804002105</v>
      </c>
      <c r="D215" s="67" t="s">
        <v>237</v>
      </c>
      <c r="E215" s="68">
        <v>2478</v>
      </c>
      <c r="F215" s="68">
        <v>0</v>
      </c>
      <c r="G215" s="68">
        <v>0</v>
      </c>
      <c r="H215" s="68">
        <f t="shared" si="14"/>
        <v>0</v>
      </c>
      <c r="I215" s="68">
        <v>0</v>
      </c>
      <c r="J215" s="68">
        <v>0</v>
      </c>
      <c r="K215" s="68">
        <v>0</v>
      </c>
      <c r="L215" s="68">
        <v>0</v>
      </c>
      <c r="M215" s="68">
        <v>0</v>
      </c>
      <c r="N215" s="68">
        <v>1985064497.73</v>
      </c>
      <c r="O215" s="68">
        <v>0</v>
      </c>
      <c r="P215" s="68">
        <v>0</v>
      </c>
      <c r="Q215" s="84">
        <f t="shared" si="24"/>
        <v>1985064497.73</v>
      </c>
    </row>
    <row r="216" spans="2:17" outlineLevel="2" x14ac:dyDescent="0.25">
      <c r="B216" s="65" t="s">
        <v>37</v>
      </c>
      <c r="C216" s="66">
        <v>805000427</v>
      </c>
      <c r="D216" s="67" t="s">
        <v>238</v>
      </c>
      <c r="E216" s="68">
        <v>927</v>
      </c>
      <c r="F216" s="68">
        <v>0</v>
      </c>
      <c r="G216" s="68">
        <v>0</v>
      </c>
      <c r="H216" s="68">
        <f t="shared" ref="H216:H240" si="25">+F216+G216</f>
        <v>0</v>
      </c>
      <c r="I216" s="68">
        <v>0</v>
      </c>
      <c r="J216" s="68">
        <v>0</v>
      </c>
      <c r="K216" s="68">
        <v>0</v>
      </c>
      <c r="L216" s="68">
        <v>0</v>
      </c>
      <c r="M216" s="68">
        <v>0</v>
      </c>
      <c r="N216" s="68">
        <v>393531080.88</v>
      </c>
      <c r="O216" s="68">
        <v>0</v>
      </c>
      <c r="P216" s="68">
        <v>0</v>
      </c>
      <c r="Q216" s="84">
        <f t="shared" si="24"/>
        <v>393531080.88</v>
      </c>
    </row>
    <row r="217" spans="2:17" outlineLevel="2" x14ac:dyDescent="0.25">
      <c r="B217" s="65" t="s">
        <v>37</v>
      </c>
      <c r="C217" s="66">
        <v>811004055</v>
      </c>
      <c r="D217" s="67" t="s">
        <v>239</v>
      </c>
      <c r="E217" s="68">
        <v>3284</v>
      </c>
      <c r="F217" s="68">
        <v>0</v>
      </c>
      <c r="G217" s="68">
        <v>0</v>
      </c>
      <c r="H217" s="68">
        <f t="shared" si="25"/>
        <v>0</v>
      </c>
      <c r="I217" s="68">
        <v>0</v>
      </c>
      <c r="J217" s="68">
        <v>0</v>
      </c>
      <c r="K217" s="68">
        <v>0</v>
      </c>
      <c r="L217" s="68">
        <v>0</v>
      </c>
      <c r="M217" s="68">
        <v>0</v>
      </c>
      <c r="N217" s="68">
        <v>2983106202</v>
      </c>
      <c r="O217" s="68">
        <v>0</v>
      </c>
      <c r="P217" s="68">
        <v>0</v>
      </c>
      <c r="Q217" s="84">
        <f t="shared" si="24"/>
        <v>2983106202</v>
      </c>
    </row>
    <row r="218" spans="2:17" outlineLevel="2" x14ac:dyDescent="0.25">
      <c r="B218" s="65" t="s">
        <v>37</v>
      </c>
      <c r="C218" s="66">
        <v>818000140</v>
      </c>
      <c r="D218" s="67" t="s">
        <v>240</v>
      </c>
      <c r="E218" s="68">
        <v>1253</v>
      </c>
      <c r="F218" s="68">
        <v>0</v>
      </c>
      <c r="G218" s="68">
        <v>0</v>
      </c>
      <c r="H218" s="68">
        <f t="shared" si="25"/>
        <v>0</v>
      </c>
      <c r="I218" s="68">
        <v>0</v>
      </c>
      <c r="J218" s="68">
        <v>0</v>
      </c>
      <c r="K218" s="68">
        <v>0</v>
      </c>
      <c r="L218" s="68">
        <v>0</v>
      </c>
      <c r="M218" s="68">
        <v>0</v>
      </c>
      <c r="N218" s="68">
        <v>1441579409</v>
      </c>
      <c r="O218" s="68">
        <v>0</v>
      </c>
      <c r="P218" s="68">
        <v>0</v>
      </c>
      <c r="Q218" s="84">
        <f t="shared" si="24"/>
        <v>1441579409</v>
      </c>
    </row>
    <row r="219" spans="2:17" outlineLevel="2" x14ac:dyDescent="0.25">
      <c r="B219" s="65" t="s">
        <v>37</v>
      </c>
      <c r="C219" s="66">
        <v>830009783</v>
      </c>
      <c r="D219" s="67" t="s">
        <v>241</v>
      </c>
      <c r="E219" s="68">
        <v>1554</v>
      </c>
      <c r="F219" s="68">
        <v>0</v>
      </c>
      <c r="G219" s="68">
        <v>0</v>
      </c>
      <c r="H219" s="68">
        <f t="shared" si="25"/>
        <v>0</v>
      </c>
      <c r="I219" s="68">
        <v>0</v>
      </c>
      <c r="J219" s="68">
        <v>0</v>
      </c>
      <c r="K219" s="68">
        <v>0</v>
      </c>
      <c r="L219" s="68">
        <v>0</v>
      </c>
      <c r="M219" s="68">
        <v>0</v>
      </c>
      <c r="N219" s="68">
        <v>967428713.06999874</v>
      </c>
      <c r="O219" s="68">
        <v>-6373108.25</v>
      </c>
      <c r="P219" s="68">
        <v>0</v>
      </c>
      <c r="Q219" s="84">
        <f t="shared" si="24"/>
        <v>961055604.81999874</v>
      </c>
    </row>
    <row r="220" spans="2:17" outlineLevel="2" x14ac:dyDescent="0.25">
      <c r="B220" s="65" t="s">
        <v>37</v>
      </c>
      <c r="C220" s="66">
        <v>830074184</v>
      </c>
      <c r="D220" s="67" t="s">
        <v>242</v>
      </c>
      <c r="E220" s="68">
        <v>3698</v>
      </c>
      <c r="F220" s="68">
        <v>0</v>
      </c>
      <c r="G220" s="68">
        <v>0</v>
      </c>
      <c r="H220" s="68">
        <f t="shared" si="25"/>
        <v>0</v>
      </c>
      <c r="I220" s="68">
        <v>0</v>
      </c>
      <c r="J220" s="68">
        <v>0</v>
      </c>
      <c r="K220" s="68">
        <v>0</v>
      </c>
      <c r="L220" s="68">
        <v>0</v>
      </c>
      <c r="M220" s="68">
        <v>0</v>
      </c>
      <c r="N220" s="68">
        <v>6376338247.8600006</v>
      </c>
      <c r="O220" s="68">
        <v>0</v>
      </c>
      <c r="P220" s="68">
        <v>0</v>
      </c>
      <c r="Q220" s="84">
        <f t="shared" si="24"/>
        <v>6376338247.8600006</v>
      </c>
    </row>
    <row r="221" spans="2:17" outlineLevel="2" x14ac:dyDescent="0.25">
      <c r="B221" s="65" t="s">
        <v>37</v>
      </c>
      <c r="C221" s="66">
        <v>832000760</v>
      </c>
      <c r="D221" s="67" t="s">
        <v>243</v>
      </c>
      <c r="E221" s="68">
        <v>529</v>
      </c>
      <c r="F221" s="68">
        <v>0</v>
      </c>
      <c r="G221" s="68">
        <v>0</v>
      </c>
      <c r="H221" s="68">
        <f t="shared" si="25"/>
        <v>0</v>
      </c>
      <c r="I221" s="68">
        <v>0</v>
      </c>
      <c r="J221" s="68">
        <v>0</v>
      </c>
      <c r="K221" s="68">
        <v>0</v>
      </c>
      <c r="L221" s="68">
        <v>0</v>
      </c>
      <c r="M221" s="68">
        <v>0</v>
      </c>
      <c r="N221" s="68">
        <v>1094815092.4000001</v>
      </c>
      <c r="O221" s="68">
        <v>0</v>
      </c>
      <c r="P221" s="68">
        <v>0</v>
      </c>
      <c r="Q221" s="84">
        <f t="shared" si="24"/>
        <v>1094815092.4000001</v>
      </c>
    </row>
    <row r="222" spans="2:17" outlineLevel="2" x14ac:dyDescent="0.25">
      <c r="B222" s="65" t="s">
        <v>37</v>
      </c>
      <c r="C222" s="66">
        <v>860045904</v>
      </c>
      <c r="D222" s="67" t="s">
        <v>234</v>
      </c>
      <c r="E222" s="68">
        <v>44706</v>
      </c>
      <c r="F222" s="68">
        <v>0</v>
      </c>
      <c r="G222" s="68">
        <v>0</v>
      </c>
      <c r="H222" s="68">
        <f t="shared" si="25"/>
        <v>0</v>
      </c>
      <c r="I222" s="68">
        <v>0</v>
      </c>
      <c r="J222" s="68">
        <v>0</v>
      </c>
      <c r="K222" s="68">
        <v>0</v>
      </c>
      <c r="L222" s="68">
        <v>0</v>
      </c>
      <c r="M222" s="68">
        <v>0</v>
      </c>
      <c r="N222" s="68">
        <v>20089049154.759949</v>
      </c>
      <c r="O222" s="68">
        <v>0</v>
      </c>
      <c r="P222" s="68">
        <v>0</v>
      </c>
      <c r="Q222" s="84">
        <f t="shared" si="24"/>
        <v>20089049154.759949</v>
      </c>
    </row>
    <row r="223" spans="2:17" outlineLevel="2" x14ac:dyDescent="0.25">
      <c r="B223" s="65" t="s">
        <v>37</v>
      </c>
      <c r="C223" s="66">
        <v>890480110</v>
      </c>
      <c r="D223" s="67" t="s">
        <v>251</v>
      </c>
      <c r="E223" s="68">
        <v>235</v>
      </c>
      <c r="F223" s="68">
        <v>0</v>
      </c>
      <c r="G223" s="68">
        <v>0</v>
      </c>
      <c r="H223" s="68">
        <f t="shared" si="25"/>
        <v>0</v>
      </c>
      <c r="I223" s="68">
        <v>0</v>
      </c>
      <c r="J223" s="68">
        <v>0</v>
      </c>
      <c r="K223" s="68">
        <v>0</v>
      </c>
      <c r="L223" s="68">
        <v>0</v>
      </c>
      <c r="M223" s="68">
        <v>0</v>
      </c>
      <c r="N223" s="68">
        <v>298159103</v>
      </c>
      <c r="O223" s="68">
        <v>0</v>
      </c>
      <c r="P223" s="68">
        <v>0</v>
      </c>
      <c r="Q223" s="84">
        <f t="shared" si="24"/>
        <v>298159103</v>
      </c>
    </row>
    <row r="224" spans="2:17" outlineLevel="2" x14ac:dyDescent="0.25">
      <c r="B224" s="65" t="s">
        <v>37</v>
      </c>
      <c r="C224" s="66">
        <v>890900841</v>
      </c>
      <c r="D224" s="67" t="s">
        <v>252</v>
      </c>
      <c r="E224" s="68">
        <v>50</v>
      </c>
      <c r="F224" s="68">
        <v>0</v>
      </c>
      <c r="G224" s="68">
        <v>0</v>
      </c>
      <c r="H224" s="68">
        <f t="shared" si="25"/>
        <v>0</v>
      </c>
      <c r="I224" s="68">
        <v>0</v>
      </c>
      <c r="J224" s="68">
        <v>0</v>
      </c>
      <c r="K224" s="68">
        <v>0</v>
      </c>
      <c r="L224" s="68">
        <v>0</v>
      </c>
      <c r="M224" s="68">
        <v>0</v>
      </c>
      <c r="N224" s="68">
        <v>41913159</v>
      </c>
      <c r="O224" s="68">
        <v>0</v>
      </c>
      <c r="P224" s="68">
        <v>0</v>
      </c>
      <c r="Q224" s="84">
        <f t="shared" si="24"/>
        <v>41913159</v>
      </c>
    </row>
    <row r="225" spans="2:17" outlineLevel="2" x14ac:dyDescent="0.25">
      <c r="B225" s="65" t="s">
        <v>37</v>
      </c>
      <c r="C225" s="66">
        <v>891180008</v>
      </c>
      <c r="D225" s="67" t="s">
        <v>244</v>
      </c>
      <c r="E225" s="68">
        <v>544</v>
      </c>
      <c r="F225" s="68">
        <v>0</v>
      </c>
      <c r="G225" s="68">
        <v>0</v>
      </c>
      <c r="H225" s="68">
        <f t="shared" si="25"/>
        <v>0</v>
      </c>
      <c r="I225" s="68">
        <v>0</v>
      </c>
      <c r="J225" s="68">
        <v>0</v>
      </c>
      <c r="K225" s="68">
        <v>0</v>
      </c>
      <c r="L225" s="68">
        <v>0</v>
      </c>
      <c r="M225" s="68">
        <v>0</v>
      </c>
      <c r="N225" s="68">
        <v>738950602.60000002</v>
      </c>
      <c r="O225" s="68">
        <v>0</v>
      </c>
      <c r="P225" s="68">
        <v>0</v>
      </c>
      <c r="Q225" s="84">
        <f t="shared" si="24"/>
        <v>738950602.60000002</v>
      </c>
    </row>
    <row r="226" spans="2:17" outlineLevel="2" x14ac:dyDescent="0.25">
      <c r="B226" s="65" t="s">
        <v>37</v>
      </c>
      <c r="C226" s="66">
        <v>891280008</v>
      </c>
      <c r="D226" s="67" t="s">
        <v>245</v>
      </c>
      <c r="E226" s="68">
        <v>210</v>
      </c>
      <c r="F226" s="68">
        <v>0</v>
      </c>
      <c r="G226" s="68">
        <v>0</v>
      </c>
      <c r="H226" s="68">
        <f t="shared" si="25"/>
        <v>0</v>
      </c>
      <c r="I226" s="68">
        <v>0</v>
      </c>
      <c r="J226" s="68">
        <v>0</v>
      </c>
      <c r="K226" s="68">
        <v>0</v>
      </c>
      <c r="L226" s="68">
        <v>0</v>
      </c>
      <c r="M226" s="68">
        <v>0</v>
      </c>
      <c r="N226" s="68">
        <v>83608224</v>
      </c>
      <c r="O226" s="68">
        <v>0</v>
      </c>
      <c r="P226" s="68">
        <v>0</v>
      </c>
      <c r="Q226" s="84">
        <f t="shared" si="24"/>
        <v>83608224</v>
      </c>
    </row>
    <row r="227" spans="2:17" outlineLevel="2" x14ac:dyDescent="0.25">
      <c r="B227" s="65" t="s">
        <v>37</v>
      </c>
      <c r="C227" s="66">
        <v>892115006</v>
      </c>
      <c r="D227" s="67" t="s">
        <v>253</v>
      </c>
      <c r="E227" s="68">
        <v>107</v>
      </c>
      <c r="F227" s="68">
        <v>0</v>
      </c>
      <c r="G227" s="68">
        <v>0</v>
      </c>
      <c r="H227" s="68">
        <f t="shared" si="25"/>
        <v>0</v>
      </c>
      <c r="I227" s="68">
        <v>0</v>
      </c>
      <c r="J227" s="68">
        <v>0</v>
      </c>
      <c r="K227" s="68">
        <v>0</v>
      </c>
      <c r="L227" s="68">
        <v>0</v>
      </c>
      <c r="M227" s="68">
        <v>0</v>
      </c>
      <c r="N227" s="68">
        <v>65306571</v>
      </c>
      <c r="O227" s="68">
        <v>0</v>
      </c>
      <c r="P227" s="68">
        <v>0</v>
      </c>
      <c r="Q227" s="84">
        <f t="shared" si="24"/>
        <v>65306571</v>
      </c>
    </row>
    <row r="228" spans="2:17" outlineLevel="2" x14ac:dyDescent="0.25">
      <c r="B228" s="65" t="s">
        <v>37</v>
      </c>
      <c r="C228" s="66">
        <v>892200015</v>
      </c>
      <c r="D228" s="67" t="s">
        <v>254</v>
      </c>
      <c r="E228" s="68">
        <v>146</v>
      </c>
      <c r="F228" s="68">
        <v>0</v>
      </c>
      <c r="G228" s="68">
        <v>0</v>
      </c>
      <c r="H228" s="68">
        <f t="shared" si="25"/>
        <v>0</v>
      </c>
      <c r="I228" s="68">
        <v>0</v>
      </c>
      <c r="J228" s="68">
        <v>0</v>
      </c>
      <c r="K228" s="68">
        <v>0</v>
      </c>
      <c r="L228" s="68">
        <v>0</v>
      </c>
      <c r="M228" s="68">
        <v>0</v>
      </c>
      <c r="N228" s="68">
        <v>63178167</v>
      </c>
      <c r="O228" s="68">
        <v>0</v>
      </c>
      <c r="P228" s="68">
        <v>0</v>
      </c>
      <c r="Q228" s="84">
        <f t="shared" si="24"/>
        <v>63178167</v>
      </c>
    </row>
    <row r="229" spans="2:17" outlineLevel="2" x14ac:dyDescent="0.25">
      <c r="B229" s="65" t="s">
        <v>37</v>
      </c>
      <c r="C229" s="66">
        <v>899999026</v>
      </c>
      <c r="D229" s="67" t="s">
        <v>297</v>
      </c>
      <c r="E229" s="68">
        <v>761</v>
      </c>
      <c r="F229" s="68">
        <v>0</v>
      </c>
      <c r="G229" s="68">
        <v>0</v>
      </c>
      <c r="H229" s="68">
        <f t="shared" si="25"/>
        <v>0</v>
      </c>
      <c r="I229" s="68">
        <v>0</v>
      </c>
      <c r="J229" s="68">
        <v>0</v>
      </c>
      <c r="K229" s="68">
        <v>0</v>
      </c>
      <c r="L229" s="68">
        <v>0</v>
      </c>
      <c r="M229" s="68">
        <v>0</v>
      </c>
      <c r="N229" s="68">
        <v>387915181.93000001</v>
      </c>
      <c r="O229" s="68">
        <v>0</v>
      </c>
      <c r="P229" s="68">
        <v>0</v>
      </c>
      <c r="Q229" s="84">
        <f t="shared" si="24"/>
        <v>387915181.93000001</v>
      </c>
    </row>
    <row r="230" spans="2:17" outlineLevel="2" x14ac:dyDescent="0.25">
      <c r="B230" s="65" t="s">
        <v>37</v>
      </c>
      <c r="C230" s="66">
        <v>899999107</v>
      </c>
      <c r="D230" s="67" t="s">
        <v>246</v>
      </c>
      <c r="E230" s="68">
        <v>2016</v>
      </c>
      <c r="F230" s="68">
        <v>0</v>
      </c>
      <c r="G230" s="68">
        <v>0</v>
      </c>
      <c r="H230" s="68">
        <f t="shared" si="25"/>
        <v>0</v>
      </c>
      <c r="I230" s="68">
        <v>0</v>
      </c>
      <c r="J230" s="68">
        <v>0</v>
      </c>
      <c r="K230" s="68">
        <v>0</v>
      </c>
      <c r="L230" s="68">
        <v>0</v>
      </c>
      <c r="M230" s="68">
        <v>0</v>
      </c>
      <c r="N230" s="68">
        <v>5089304621.3000021</v>
      </c>
      <c r="O230" s="68">
        <v>0</v>
      </c>
      <c r="P230" s="68">
        <v>0</v>
      </c>
      <c r="Q230" s="84">
        <f t="shared" si="24"/>
        <v>5089304621.3000021</v>
      </c>
    </row>
    <row r="231" spans="2:17" outlineLevel="2" x14ac:dyDescent="0.25">
      <c r="B231" s="65" t="s">
        <v>37</v>
      </c>
      <c r="C231" s="66">
        <v>900048962</v>
      </c>
      <c r="D231" s="67" t="s">
        <v>255</v>
      </c>
      <c r="E231" s="68">
        <v>121</v>
      </c>
      <c r="F231" s="68">
        <v>0</v>
      </c>
      <c r="G231" s="68">
        <v>0</v>
      </c>
      <c r="H231" s="68">
        <f t="shared" si="25"/>
        <v>0</v>
      </c>
      <c r="I231" s="68">
        <v>0</v>
      </c>
      <c r="J231" s="68">
        <v>0</v>
      </c>
      <c r="K231" s="68">
        <v>0</v>
      </c>
      <c r="L231" s="68">
        <v>0</v>
      </c>
      <c r="M231" s="68">
        <v>0</v>
      </c>
      <c r="N231" s="68">
        <v>67932803</v>
      </c>
      <c r="O231" s="68">
        <v>0</v>
      </c>
      <c r="P231" s="68">
        <v>0</v>
      </c>
      <c r="Q231" s="84">
        <f t="shared" si="24"/>
        <v>67932803</v>
      </c>
    </row>
    <row r="232" spans="2:17" outlineLevel="2" x14ac:dyDescent="0.25">
      <c r="B232" s="65" t="s">
        <v>37</v>
      </c>
      <c r="C232" s="66">
        <v>901093846</v>
      </c>
      <c r="D232" s="67" t="s">
        <v>247</v>
      </c>
      <c r="E232" s="68">
        <v>1246</v>
      </c>
      <c r="F232" s="68">
        <v>0</v>
      </c>
      <c r="G232" s="68">
        <v>0</v>
      </c>
      <c r="H232" s="68">
        <f t="shared" si="25"/>
        <v>0</v>
      </c>
      <c r="I232" s="68">
        <v>0</v>
      </c>
      <c r="J232" s="68">
        <v>0</v>
      </c>
      <c r="K232" s="68">
        <v>0</v>
      </c>
      <c r="L232" s="68">
        <v>0</v>
      </c>
      <c r="M232" s="68">
        <v>0</v>
      </c>
      <c r="N232" s="68">
        <v>2393650981.3000002</v>
      </c>
      <c r="O232" s="68">
        <v>0</v>
      </c>
      <c r="P232" s="68">
        <v>0</v>
      </c>
      <c r="Q232" s="84">
        <f t="shared" si="24"/>
        <v>2393650981.3000002</v>
      </c>
    </row>
    <row r="233" spans="2:17" ht="12" outlineLevel="2" thickBot="1" x14ac:dyDescent="0.3">
      <c r="B233" s="65" t="s">
        <v>37</v>
      </c>
      <c r="C233" s="66">
        <v>901097473</v>
      </c>
      <c r="D233" s="67" t="s">
        <v>248</v>
      </c>
      <c r="E233" s="68">
        <v>3343</v>
      </c>
      <c r="F233" s="68">
        <v>0</v>
      </c>
      <c r="G233" s="68">
        <v>0</v>
      </c>
      <c r="H233" s="68">
        <f t="shared" si="25"/>
        <v>0</v>
      </c>
      <c r="I233" s="68">
        <v>0</v>
      </c>
      <c r="J233" s="68">
        <v>0</v>
      </c>
      <c r="K233" s="68">
        <v>0</v>
      </c>
      <c r="L233" s="68">
        <v>0</v>
      </c>
      <c r="M233" s="68">
        <v>0</v>
      </c>
      <c r="N233" s="68">
        <v>5338603229.5299997</v>
      </c>
      <c r="O233" s="68">
        <v>0</v>
      </c>
      <c r="P233" s="68">
        <v>0</v>
      </c>
      <c r="Q233" s="84">
        <f t="shared" si="24"/>
        <v>5338603229.5299997</v>
      </c>
    </row>
    <row r="234" spans="2:17" ht="12" outlineLevel="1" thickBot="1" x14ac:dyDescent="0.3">
      <c r="B234" s="18" t="s">
        <v>84</v>
      </c>
      <c r="C234" s="78"/>
      <c r="D234" s="79"/>
      <c r="E234" s="80">
        <f>SUBTOTAL(9,E195:E233)</f>
        <v>107071</v>
      </c>
      <c r="F234" s="80">
        <f t="shared" ref="F234:Q234" si="26">SUBTOTAL(9,F195:F233)</f>
        <v>0</v>
      </c>
      <c r="G234" s="80">
        <f t="shared" si="26"/>
        <v>0</v>
      </c>
      <c r="H234" s="80">
        <f t="shared" si="26"/>
        <v>0</v>
      </c>
      <c r="I234" s="80">
        <f t="shared" si="26"/>
        <v>0</v>
      </c>
      <c r="J234" s="80">
        <f t="shared" si="26"/>
        <v>0</v>
      </c>
      <c r="K234" s="80">
        <f t="shared" si="26"/>
        <v>0</v>
      </c>
      <c r="L234" s="80">
        <f t="shared" si="26"/>
        <v>0</v>
      </c>
      <c r="M234" s="80">
        <f t="shared" si="26"/>
        <v>0</v>
      </c>
      <c r="N234" s="80">
        <f t="shared" si="26"/>
        <v>81061463313.610016</v>
      </c>
      <c r="O234" s="80">
        <f t="shared" si="26"/>
        <v>-6373108.25</v>
      </c>
      <c r="P234" s="80">
        <f t="shared" si="26"/>
        <v>-869467550.28999996</v>
      </c>
      <c r="Q234" s="80">
        <f t="shared" si="26"/>
        <v>80185622655.070023</v>
      </c>
    </row>
    <row r="235" spans="2:17" outlineLevel="2" x14ac:dyDescent="0.25">
      <c r="B235" s="65" t="s">
        <v>298</v>
      </c>
      <c r="C235" s="66">
        <v>830063506</v>
      </c>
      <c r="D235" s="67" t="s">
        <v>299</v>
      </c>
      <c r="E235" s="68">
        <v>3</v>
      </c>
      <c r="F235" s="68">
        <v>0</v>
      </c>
      <c r="G235" s="68">
        <v>125301938</v>
      </c>
      <c r="H235" s="68">
        <f t="shared" si="25"/>
        <v>125301938</v>
      </c>
      <c r="I235" s="68">
        <v>162892519</v>
      </c>
      <c r="J235" s="68">
        <v>0</v>
      </c>
      <c r="K235" s="68">
        <v>0</v>
      </c>
      <c r="L235" s="68">
        <v>0</v>
      </c>
      <c r="M235" s="68">
        <v>0</v>
      </c>
      <c r="N235" s="68">
        <v>0</v>
      </c>
      <c r="O235" s="68">
        <v>0</v>
      </c>
      <c r="P235" s="68">
        <v>-283363064</v>
      </c>
      <c r="Q235" s="84">
        <f t="shared" si="24"/>
        <v>4831393</v>
      </c>
    </row>
    <row r="236" spans="2:17" ht="12" outlineLevel="2" thickBot="1" x14ac:dyDescent="0.3">
      <c r="B236" s="65" t="s">
        <v>298</v>
      </c>
      <c r="C236" s="66">
        <v>901232414</v>
      </c>
      <c r="D236" s="67" t="s">
        <v>309</v>
      </c>
      <c r="E236" s="68">
        <v>0</v>
      </c>
      <c r="F236" s="68">
        <v>5896316</v>
      </c>
      <c r="G236" s="68">
        <v>0</v>
      </c>
      <c r="H236" s="68">
        <f t="shared" si="25"/>
        <v>5896316</v>
      </c>
      <c r="I236" s="68">
        <v>0</v>
      </c>
      <c r="J236" s="68">
        <v>0</v>
      </c>
      <c r="K236" s="68">
        <v>0</v>
      </c>
      <c r="L236" s="68">
        <v>0</v>
      </c>
      <c r="M236" s="68">
        <v>0</v>
      </c>
      <c r="N236" s="68">
        <v>0</v>
      </c>
      <c r="O236" s="68">
        <v>0</v>
      </c>
      <c r="P236" s="68">
        <v>0</v>
      </c>
      <c r="Q236" s="84">
        <f t="shared" si="24"/>
        <v>5896316</v>
      </c>
    </row>
    <row r="237" spans="2:17" ht="12" outlineLevel="1" thickBot="1" x14ac:dyDescent="0.3">
      <c r="B237" s="18" t="s">
        <v>301</v>
      </c>
      <c r="C237" s="78"/>
      <c r="D237" s="79"/>
      <c r="E237" s="80">
        <f t="shared" ref="E237:Q237" si="27">SUBTOTAL(9,E235:E236)</f>
        <v>3</v>
      </c>
      <c r="F237" s="80">
        <f t="shared" si="27"/>
        <v>5896316</v>
      </c>
      <c r="G237" s="80">
        <f t="shared" si="27"/>
        <v>125301938</v>
      </c>
      <c r="H237" s="80">
        <f t="shared" si="27"/>
        <v>131198254</v>
      </c>
      <c r="I237" s="80">
        <f t="shared" si="27"/>
        <v>162892519</v>
      </c>
      <c r="J237" s="80">
        <f t="shared" si="27"/>
        <v>0</v>
      </c>
      <c r="K237" s="80">
        <f t="shared" si="27"/>
        <v>0</v>
      </c>
      <c r="L237" s="80">
        <f t="shared" si="27"/>
        <v>0</v>
      </c>
      <c r="M237" s="80">
        <f t="shared" si="27"/>
        <v>0</v>
      </c>
      <c r="N237" s="80">
        <f t="shared" si="27"/>
        <v>0</v>
      </c>
      <c r="O237" s="80">
        <f t="shared" si="27"/>
        <v>0</v>
      </c>
      <c r="P237" s="80">
        <f t="shared" si="27"/>
        <v>-283363064</v>
      </c>
      <c r="Q237" s="86">
        <f t="shared" si="27"/>
        <v>10727709</v>
      </c>
    </row>
    <row r="238" spans="2:17" ht="12" outlineLevel="2" thickBot="1" x14ac:dyDescent="0.3">
      <c r="B238" s="65" t="s">
        <v>41</v>
      </c>
      <c r="C238" s="66">
        <v>999999999</v>
      </c>
      <c r="D238" s="67" t="s">
        <v>41</v>
      </c>
      <c r="E238" s="68">
        <v>2231</v>
      </c>
      <c r="F238" s="68">
        <v>241199027.57999998</v>
      </c>
      <c r="G238" s="68">
        <v>0</v>
      </c>
      <c r="H238" s="68">
        <f t="shared" si="25"/>
        <v>241199027.57999998</v>
      </c>
      <c r="I238" s="68">
        <v>30669600</v>
      </c>
      <c r="J238" s="68">
        <v>248250268</v>
      </c>
      <c r="K238" s="68">
        <v>53158500</v>
      </c>
      <c r="L238" s="68">
        <v>47911800</v>
      </c>
      <c r="M238" s="68">
        <v>108857800</v>
      </c>
      <c r="N238" s="68">
        <v>1671269301</v>
      </c>
      <c r="O238" s="68">
        <v>0</v>
      </c>
      <c r="P238" s="68">
        <v>0</v>
      </c>
      <c r="Q238" s="84">
        <f t="shared" si="24"/>
        <v>2401316296.5799999</v>
      </c>
    </row>
    <row r="239" spans="2:17" ht="12" outlineLevel="1" thickBot="1" x14ac:dyDescent="0.3">
      <c r="B239" s="18" t="s">
        <v>55</v>
      </c>
      <c r="C239" s="78"/>
      <c r="D239" s="79"/>
      <c r="E239" s="80">
        <f t="shared" ref="E239:Q239" si="28">SUBTOTAL(9,E238:E238)</f>
        <v>2231</v>
      </c>
      <c r="F239" s="80">
        <f t="shared" si="28"/>
        <v>241199027.57999998</v>
      </c>
      <c r="G239" s="80">
        <f t="shared" si="28"/>
        <v>0</v>
      </c>
      <c r="H239" s="80">
        <f t="shared" si="28"/>
        <v>241199027.57999998</v>
      </c>
      <c r="I239" s="80">
        <f t="shared" si="28"/>
        <v>30669600</v>
      </c>
      <c r="J239" s="80">
        <f t="shared" si="28"/>
        <v>248250268</v>
      </c>
      <c r="K239" s="80">
        <f t="shared" si="28"/>
        <v>53158500</v>
      </c>
      <c r="L239" s="80">
        <f t="shared" si="28"/>
        <v>47911800</v>
      </c>
      <c r="M239" s="80">
        <f t="shared" si="28"/>
        <v>108857800</v>
      </c>
      <c r="N239" s="80">
        <f t="shared" si="28"/>
        <v>1671269301</v>
      </c>
      <c r="O239" s="80">
        <f t="shared" si="28"/>
        <v>0</v>
      </c>
      <c r="P239" s="80">
        <f t="shared" si="28"/>
        <v>0</v>
      </c>
      <c r="Q239" s="86">
        <f t="shared" si="28"/>
        <v>2401316296.5799999</v>
      </c>
    </row>
    <row r="240" spans="2:17" outlineLevel="2" x14ac:dyDescent="0.25">
      <c r="B240" s="65" t="s">
        <v>32</v>
      </c>
      <c r="C240" s="66">
        <v>860002183</v>
      </c>
      <c r="D240" s="67" t="s">
        <v>114</v>
      </c>
      <c r="E240" s="68">
        <v>3</v>
      </c>
      <c r="F240" s="68">
        <v>0</v>
      </c>
      <c r="G240" s="68">
        <v>0</v>
      </c>
      <c r="H240" s="68">
        <f t="shared" si="25"/>
        <v>0</v>
      </c>
      <c r="I240" s="68">
        <v>0</v>
      </c>
      <c r="J240" s="68">
        <v>787440</v>
      </c>
      <c r="K240" s="68">
        <v>0</v>
      </c>
      <c r="L240" s="68">
        <v>0</v>
      </c>
      <c r="M240" s="68">
        <v>2113167</v>
      </c>
      <c r="N240" s="68">
        <v>1730379.3</v>
      </c>
      <c r="O240" s="68">
        <v>0</v>
      </c>
      <c r="P240" s="68">
        <v>0</v>
      </c>
      <c r="Q240" s="84">
        <f t="shared" si="24"/>
        <v>4630986.3</v>
      </c>
    </row>
    <row r="241" spans="2:17" outlineLevel="2" x14ac:dyDescent="0.25">
      <c r="B241" s="65" t="s">
        <v>32</v>
      </c>
      <c r="C241" s="66">
        <v>860002503</v>
      </c>
      <c r="D241" s="67" t="s">
        <v>105</v>
      </c>
      <c r="E241" s="68">
        <v>2</v>
      </c>
      <c r="F241" s="68">
        <v>0</v>
      </c>
      <c r="G241" s="68">
        <v>0</v>
      </c>
      <c r="H241" s="68">
        <f t="shared" ref="H241:H285" si="29">+F241+G241</f>
        <v>0</v>
      </c>
      <c r="I241" s="68">
        <v>0</v>
      </c>
      <c r="J241" s="68">
        <v>0</v>
      </c>
      <c r="K241" s="68">
        <v>0</v>
      </c>
      <c r="L241" s="68">
        <v>0</v>
      </c>
      <c r="M241" s="68">
        <v>0</v>
      </c>
      <c r="N241" s="68">
        <v>1432642</v>
      </c>
      <c r="O241" s="68">
        <v>0</v>
      </c>
      <c r="P241" s="68">
        <v>0</v>
      </c>
      <c r="Q241" s="84">
        <f t="shared" si="24"/>
        <v>1432642</v>
      </c>
    </row>
    <row r="242" spans="2:17" outlineLevel="2" x14ac:dyDescent="0.25">
      <c r="B242" s="65" t="s">
        <v>32</v>
      </c>
      <c r="C242" s="66">
        <v>860008645</v>
      </c>
      <c r="D242" s="67" t="s">
        <v>115</v>
      </c>
      <c r="E242" s="68">
        <v>1</v>
      </c>
      <c r="F242" s="68">
        <v>0</v>
      </c>
      <c r="G242" s="68">
        <v>0</v>
      </c>
      <c r="H242" s="68">
        <f t="shared" si="29"/>
        <v>0</v>
      </c>
      <c r="I242" s="68">
        <v>0</v>
      </c>
      <c r="J242" s="68">
        <v>0</v>
      </c>
      <c r="K242" s="68">
        <v>0</v>
      </c>
      <c r="L242" s="68">
        <v>0</v>
      </c>
      <c r="M242" s="68">
        <v>0</v>
      </c>
      <c r="N242" s="68">
        <v>49400</v>
      </c>
      <c r="O242" s="68">
        <v>0</v>
      </c>
      <c r="P242" s="68">
        <v>0</v>
      </c>
      <c r="Q242" s="84">
        <f t="shared" si="24"/>
        <v>49400</v>
      </c>
    </row>
    <row r="243" spans="2:17" outlineLevel="2" x14ac:dyDescent="0.25">
      <c r="B243" s="65" t="s">
        <v>32</v>
      </c>
      <c r="C243" s="66">
        <v>860009174</v>
      </c>
      <c r="D243" s="67" t="s">
        <v>106</v>
      </c>
      <c r="E243" s="68">
        <v>33</v>
      </c>
      <c r="F243" s="68">
        <v>67000</v>
      </c>
      <c r="G243" s="68">
        <v>1287649</v>
      </c>
      <c r="H243" s="68">
        <f t="shared" si="29"/>
        <v>1354649</v>
      </c>
      <c r="I243" s="68">
        <v>2847450</v>
      </c>
      <c r="J243" s="68">
        <v>193460</v>
      </c>
      <c r="K243" s="68">
        <v>680569</v>
      </c>
      <c r="L243" s="68">
        <v>231500</v>
      </c>
      <c r="M243" s="68">
        <v>5985022</v>
      </c>
      <c r="N243" s="68">
        <v>0</v>
      </c>
      <c r="O243" s="68">
        <v>0</v>
      </c>
      <c r="P243" s="68">
        <v>0</v>
      </c>
      <c r="Q243" s="84">
        <f t="shared" si="24"/>
        <v>11292650</v>
      </c>
    </row>
    <row r="244" spans="2:17" outlineLevel="2" x14ac:dyDescent="0.25">
      <c r="B244" s="65" t="s">
        <v>32</v>
      </c>
      <c r="C244" s="66">
        <v>860009578</v>
      </c>
      <c r="D244" s="67" t="s">
        <v>107</v>
      </c>
      <c r="E244" s="68">
        <v>18</v>
      </c>
      <c r="F244" s="68">
        <v>0</v>
      </c>
      <c r="G244" s="68">
        <v>0</v>
      </c>
      <c r="H244" s="68">
        <f t="shared" si="29"/>
        <v>0</v>
      </c>
      <c r="I244" s="68">
        <v>0</v>
      </c>
      <c r="J244" s="68">
        <v>0</v>
      </c>
      <c r="K244" s="68">
        <v>0</v>
      </c>
      <c r="L244" s="68">
        <v>0</v>
      </c>
      <c r="M244" s="68">
        <v>0</v>
      </c>
      <c r="N244" s="68">
        <v>12518053</v>
      </c>
      <c r="O244" s="68">
        <v>0</v>
      </c>
      <c r="P244" s="68">
        <v>0</v>
      </c>
      <c r="Q244" s="84">
        <f t="shared" si="24"/>
        <v>12518053</v>
      </c>
    </row>
    <row r="245" spans="2:17" outlineLevel="2" x14ac:dyDescent="0.25">
      <c r="B245" s="65" t="s">
        <v>32</v>
      </c>
      <c r="C245" s="66">
        <v>860011153</v>
      </c>
      <c r="D245" s="67" t="s">
        <v>116</v>
      </c>
      <c r="E245" s="68">
        <v>1</v>
      </c>
      <c r="F245" s="68">
        <v>0</v>
      </c>
      <c r="G245" s="68">
        <v>0</v>
      </c>
      <c r="H245" s="68">
        <f t="shared" si="29"/>
        <v>0</v>
      </c>
      <c r="I245" s="68">
        <v>0</v>
      </c>
      <c r="J245" s="68">
        <v>0</v>
      </c>
      <c r="K245" s="68">
        <v>0</v>
      </c>
      <c r="L245" s="68">
        <v>0</v>
      </c>
      <c r="M245" s="68">
        <v>0</v>
      </c>
      <c r="N245" s="68">
        <v>6499837</v>
      </c>
      <c r="O245" s="68">
        <v>0</v>
      </c>
      <c r="P245" s="68">
        <v>0</v>
      </c>
      <c r="Q245" s="84">
        <f t="shared" si="24"/>
        <v>6499837</v>
      </c>
    </row>
    <row r="246" spans="2:17" outlineLevel="2" x14ac:dyDescent="0.25">
      <c r="B246" s="65" t="s">
        <v>32</v>
      </c>
      <c r="C246" s="66">
        <v>860026182</v>
      </c>
      <c r="D246" s="67" t="s">
        <v>256</v>
      </c>
      <c r="E246" s="68">
        <v>1</v>
      </c>
      <c r="F246" s="68">
        <v>0</v>
      </c>
      <c r="G246" s="68">
        <v>0</v>
      </c>
      <c r="H246" s="68">
        <f t="shared" si="29"/>
        <v>0</v>
      </c>
      <c r="I246" s="68">
        <v>0</v>
      </c>
      <c r="J246" s="68">
        <v>0</v>
      </c>
      <c r="K246" s="68">
        <v>0</v>
      </c>
      <c r="L246" s="68">
        <v>0</v>
      </c>
      <c r="M246" s="68">
        <v>0</v>
      </c>
      <c r="N246" s="68">
        <v>3582000</v>
      </c>
      <c r="O246" s="68">
        <v>0</v>
      </c>
      <c r="P246" s="68">
        <v>0</v>
      </c>
      <c r="Q246" s="84">
        <f t="shared" si="24"/>
        <v>3582000</v>
      </c>
    </row>
    <row r="247" spans="2:17" outlineLevel="2" x14ac:dyDescent="0.25">
      <c r="B247" s="65" t="s">
        <v>32</v>
      </c>
      <c r="C247" s="66">
        <v>860037013</v>
      </c>
      <c r="D247" s="67" t="s">
        <v>278</v>
      </c>
      <c r="E247" s="68">
        <v>1</v>
      </c>
      <c r="F247" s="68">
        <v>0</v>
      </c>
      <c r="G247" s="68">
        <v>168100</v>
      </c>
      <c r="H247" s="68">
        <f t="shared" si="29"/>
        <v>168100</v>
      </c>
      <c r="I247" s="68">
        <v>0</v>
      </c>
      <c r="J247" s="68">
        <v>0</v>
      </c>
      <c r="K247" s="68">
        <v>0</v>
      </c>
      <c r="L247" s="68">
        <v>0</v>
      </c>
      <c r="M247" s="68">
        <v>0</v>
      </c>
      <c r="N247" s="68">
        <v>0</v>
      </c>
      <c r="O247" s="68">
        <v>0</v>
      </c>
      <c r="P247" s="68">
        <v>0</v>
      </c>
      <c r="Q247" s="84">
        <f t="shared" si="24"/>
        <v>168100</v>
      </c>
    </row>
    <row r="248" spans="2:17" outlineLevel="2" x14ac:dyDescent="0.25">
      <c r="B248" s="65" t="s">
        <v>32</v>
      </c>
      <c r="C248" s="66">
        <v>860524654</v>
      </c>
      <c r="D248" s="67" t="s">
        <v>109</v>
      </c>
      <c r="E248" s="68">
        <v>11</v>
      </c>
      <c r="F248" s="68">
        <v>0</v>
      </c>
      <c r="G248" s="68">
        <v>266300</v>
      </c>
      <c r="H248" s="68">
        <f t="shared" si="29"/>
        <v>266300</v>
      </c>
      <c r="I248" s="68">
        <v>1801200</v>
      </c>
      <c r="J248" s="68">
        <v>952637</v>
      </c>
      <c r="K248" s="68">
        <v>0</v>
      </c>
      <c r="L248" s="68">
        <v>355600</v>
      </c>
      <c r="M248" s="68">
        <v>2622968</v>
      </c>
      <c r="N248" s="68">
        <v>0</v>
      </c>
      <c r="O248" s="68">
        <v>0</v>
      </c>
      <c r="P248" s="68">
        <v>0</v>
      </c>
      <c r="Q248" s="84">
        <f t="shared" si="24"/>
        <v>5998705</v>
      </c>
    </row>
    <row r="249" spans="2:17" outlineLevel="2" x14ac:dyDescent="0.25">
      <c r="B249" s="65" t="s">
        <v>32</v>
      </c>
      <c r="C249" s="66">
        <v>890903407</v>
      </c>
      <c r="D249" s="67" t="s">
        <v>110</v>
      </c>
      <c r="E249" s="68">
        <v>1</v>
      </c>
      <c r="F249" s="68">
        <v>0</v>
      </c>
      <c r="G249" s="68">
        <v>0</v>
      </c>
      <c r="H249" s="68">
        <f t="shared" si="29"/>
        <v>0</v>
      </c>
      <c r="I249" s="68">
        <v>0</v>
      </c>
      <c r="J249" s="68">
        <v>0</v>
      </c>
      <c r="K249" s="68">
        <v>0</v>
      </c>
      <c r="L249" s="68">
        <v>0</v>
      </c>
      <c r="M249" s="68">
        <v>0</v>
      </c>
      <c r="N249" s="68">
        <v>6396891</v>
      </c>
      <c r="O249" s="68">
        <v>0</v>
      </c>
      <c r="P249" s="68">
        <v>0</v>
      </c>
      <c r="Q249" s="84">
        <f t="shared" si="24"/>
        <v>6396891</v>
      </c>
    </row>
    <row r="250" spans="2:17" ht="12" outlineLevel="2" thickBot="1" x14ac:dyDescent="0.3">
      <c r="B250" s="65" t="s">
        <v>32</v>
      </c>
      <c r="C250" s="66">
        <v>890903790</v>
      </c>
      <c r="D250" s="67" t="s">
        <v>117</v>
      </c>
      <c r="E250" s="68">
        <v>1</v>
      </c>
      <c r="F250" s="68">
        <v>0</v>
      </c>
      <c r="G250" s="68">
        <v>159238</v>
      </c>
      <c r="H250" s="68">
        <f t="shared" si="29"/>
        <v>159238</v>
      </c>
      <c r="I250" s="68">
        <v>0</v>
      </c>
      <c r="J250" s="68">
        <v>0</v>
      </c>
      <c r="K250" s="68">
        <v>0</v>
      </c>
      <c r="L250" s="68">
        <v>0</v>
      </c>
      <c r="M250" s="68">
        <v>0</v>
      </c>
      <c r="N250" s="68">
        <v>0</v>
      </c>
      <c r="O250" s="68">
        <v>0</v>
      </c>
      <c r="P250" s="68">
        <v>0</v>
      </c>
      <c r="Q250" s="84">
        <f>SUM(H250:P250)</f>
        <v>159238</v>
      </c>
    </row>
    <row r="251" spans="2:17" ht="12" outlineLevel="1" thickBot="1" x14ac:dyDescent="0.3">
      <c r="B251" s="18" t="s">
        <v>56</v>
      </c>
      <c r="C251" s="78"/>
      <c r="D251" s="79"/>
      <c r="E251" s="80">
        <f t="shared" ref="E251:Q251" si="30">SUBTOTAL(9,E240:E250)</f>
        <v>73</v>
      </c>
      <c r="F251" s="80">
        <f t="shared" si="30"/>
        <v>67000</v>
      </c>
      <c r="G251" s="80">
        <f t="shared" si="30"/>
        <v>1881287</v>
      </c>
      <c r="H251" s="80">
        <f t="shared" si="30"/>
        <v>1948287</v>
      </c>
      <c r="I251" s="80">
        <f t="shared" si="30"/>
        <v>4648650</v>
      </c>
      <c r="J251" s="80">
        <f t="shared" si="30"/>
        <v>1933537</v>
      </c>
      <c r="K251" s="80">
        <f t="shared" si="30"/>
        <v>680569</v>
      </c>
      <c r="L251" s="80">
        <f t="shared" si="30"/>
        <v>587100</v>
      </c>
      <c r="M251" s="80">
        <f t="shared" si="30"/>
        <v>10721157</v>
      </c>
      <c r="N251" s="80">
        <f t="shared" si="30"/>
        <v>32209202.300000001</v>
      </c>
      <c r="O251" s="80">
        <f t="shared" si="30"/>
        <v>0</v>
      </c>
      <c r="P251" s="80">
        <f t="shared" si="30"/>
        <v>0</v>
      </c>
      <c r="Q251" s="86">
        <f t="shared" si="30"/>
        <v>52728502.299999997</v>
      </c>
    </row>
    <row r="252" spans="2:17" outlineLevel="2" x14ac:dyDescent="0.25">
      <c r="B252" s="65" t="s">
        <v>33</v>
      </c>
      <c r="C252" s="66">
        <v>800140951</v>
      </c>
      <c r="D252" s="67" t="s">
        <v>257</v>
      </c>
      <c r="E252" s="68">
        <v>1</v>
      </c>
      <c r="F252" s="68">
        <v>348947</v>
      </c>
      <c r="G252" s="68">
        <v>0</v>
      </c>
      <c r="H252" s="68">
        <f t="shared" si="29"/>
        <v>348947</v>
      </c>
      <c r="I252" s="68">
        <v>0</v>
      </c>
      <c r="J252" s="68">
        <v>0</v>
      </c>
      <c r="K252" s="68">
        <v>0</v>
      </c>
      <c r="L252" s="68">
        <v>0</v>
      </c>
      <c r="M252" s="68">
        <v>0</v>
      </c>
      <c r="N252" s="68">
        <v>74255</v>
      </c>
      <c r="O252" s="68">
        <v>0</v>
      </c>
      <c r="P252" s="68">
        <v>0</v>
      </c>
      <c r="Q252" s="84">
        <f>SUM(H252:P252)</f>
        <v>423202</v>
      </c>
    </row>
    <row r="253" spans="2:17" outlineLevel="2" x14ac:dyDescent="0.25">
      <c r="B253" s="65" t="s">
        <v>33</v>
      </c>
      <c r="C253" s="66">
        <v>800215546</v>
      </c>
      <c r="D253" s="67" t="s">
        <v>258</v>
      </c>
      <c r="E253" s="68">
        <v>967</v>
      </c>
      <c r="F253" s="68">
        <v>0</v>
      </c>
      <c r="G253" s="68">
        <v>0</v>
      </c>
      <c r="H253" s="68">
        <f t="shared" si="29"/>
        <v>0</v>
      </c>
      <c r="I253" s="68">
        <v>0</v>
      </c>
      <c r="J253" s="68">
        <v>0</v>
      </c>
      <c r="K253" s="68">
        <v>0</v>
      </c>
      <c r="L253" s="68">
        <v>0</v>
      </c>
      <c r="M253" s="68">
        <v>0</v>
      </c>
      <c r="N253" s="68">
        <v>703575449</v>
      </c>
      <c r="O253" s="68">
        <v>0</v>
      </c>
      <c r="P253" s="68">
        <v>0</v>
      </c>
      <c r="Q253" s="84">
        <f>SUM(H253:P253)</f>
        <v>703575449</v>
      </c>
    </row>
    <row r="254" spans="2:17" outlineLevel="2" x14ac:dyDescent="0.25">
      <c r="B254" s="65" t="s">
        <v>33</v>
      </c>
      <c r="C254" s="66">
        <v>830032532</v>
      </c>
      <c r="D254" s="67" t="s">
        <v>259</v>
      </c>
      <c r="E254" s="68">
        <v>4</v>
      </c>
      <c r="F254" s="68">
        <v>0</v>
      </c>
      <c r="G254" s="68">
        <v>0</v>
      </c>
      <c r="H254" s="68">
        <f t="shared" si="29"/>
        <v>0</v>
      </c>
      <c r="I254" s="68">
        <v>0</v>
      </c>
      <c r="J254" s="68">
        <v>0</v>
      </c>
      <c r="K254" s="68">
        <v>0</v>
      </c>
      <c r="L254" s="68">
        <v>0</v>
      </c>
      <c r="M254" s="68">
        <v>0</v>
      </c>
      <c r="N254" s="68">
        <v>9971665</v>
      </c>
      <c r="O254" s="68">
        <v>0</v>
      </c>
      <c r="P254" s="68">
        <v>0</v>
      </c>
      <c r="Q254" s="84">
        <f>SUM(H254:P254)</f>
        <v>9971665</v>
      </c>
    </row>
    <row r="255" spans="2:17" outlineLevel="2" x14ac:dyDescent="0.25">
      <c r="B255" s="65" t="s">
        <v>33</v>
      </c>
      <c r="C255" s="66">
        <v>830053105</v>
      </c>
      <c r="D255" s="67" t="s">
        <v>260</v>
      </c>
      <c r="E255" s="68">
        <v>176</v>
      </c>
      <c r="F255" s="68">
        <v>0</v>
      </c>
      <c r="G255" s="68">
        <v>35388871</v>
      </c>
      <c r="H255" s="68">
        <f t="shared" si="29"/>
        <v>35388871</v>
      </c>
      <c r="I255" s="68">
        <v>22793458</v>
      </c>
      <c r="J255" s="68">
        <v>0</v>
      </c>
      <c r="K255" s="68">
        <v>57155773</v>
      </c>
      <c r="L255" s="68">
        <v>28618953.000000004</v>
      </c>
      <c r="M255" s="68">
        <v>12002314</v>
      </c>
      <c r="N255" s="68">
        <v>280669619.36000001</v>
      </c>
      <c r="O255" s="68">
        <v>0</v>
      </c>
      <c r="P255" s="68">
        <v>0</v>
      </c>
      <c r="Q255" s="84">
        <f>SUM(H255:P255)</f>
        <v>436628988.36000001</v>
      </c>
    </row>
    <row r="256" spans="2:17" outlineLevel="2" x14ac:dyDescent="0.25">
      <c r="B256" s="65" t="s">
        <v>33</v>
      </c>
      <c r="C256" s="66">
        <v>899999061</v>
      </c>
      <c r="D256" s="67" t="s">
        <v>145</v>
      </c>
      <c r="E256" s="68">
        <v>63</v>
      </c>
      <c r="F256" s="68">
        <v>0</v>
      </c>
      <c r="G256" s="68">
        <v>0</v>
      </c>
      <c r="H256" s="68">
        <f t="shared" si="29"/>
        <v>0</v>
      </c>
      <c r="I256" s="68">
        <v>0</v>
      </c>
      <c r="J256" s="68">
        <v>0</v>
      </c>
      <c r="K256" s="68">
        <v>0</v>
      </c>
      <c r="L256" s="68">
        <v>0</v>
      </c>
      <c r="M256" s="68">
        <v>0</v>
      </c>
      <c r="N256" s="68">
        <v>1176071638</v>
      </c>
      <c r="O256" s="68">
        <v>0</v>
      </c>
      <c r="P256" s="68">
        <v>0</v>
      </c>
      <c r="Q256" s="84">
        <f t="shared" ref="Q256:Q291" si="31">SUM(H256:P256)</f>
        <v>1176071638</v>
      </c>
    </row>
    <row r="257" spans="2:17" outlineLevel="2" x14ac:dyDescent="0.25">
      <c r="B257" s="65" t="s">
        <v>33</v>
      </c>
      <c r="C257" s="66">
        <v>899999063</v>
      </c>
      <c r="D257" s="67" t="s">
        <v>263</v>
      </c>
      <c r="E257" s="68">
        <v>6</v>
      </c>
      <c r="F257" s="68">
        <v>0</v>
      </c>
      <c r="G257" s="68">
        <v>0</v>
      </c>
      <c r="H257" s="68">
        <f t="shared" si="29"/>
        <v>0</v>
      </c>
      <c r="I257" s="68">
        <v>0</v>
      </c>
      <c r="J257" s="68">
        <v>169400</v>
      </c>
      <c r="K257" s="68">
        <v>0</v>
      </c>
      <c r="L257" s="68">
        <v>0</v>
      </c>
      <c r="M257" s="68">
        <v>0</v>
      </c>
      <c r="N257" s="68">
        <v>1272042</v>
      </c>
      <c r="O257" s="68">
        <v>0</v>
      </c>
      <c r="P257" s="68">
        <v>0</v>
      </c>
      <c r="Q257" s="84">
        <f t="shared" si="31"/>
        <v>1441442</v>
      </c>
    </row>
    <row r="258" spans="2:17" outlineLevel="2" x14ac:dyDescent="0.25">
      <c r="B258" s="65" t="s">
        <v>33</v>
      </c>
      <c r="C258" s="66">
        <v>900336524</v>
      </c>
      <c r="D258" s="67" t="s">
        <v>264</v>
      </c>
      <c r="E258" s="68">
        <v>501</v>
      </c>
      <c r="F258" s="68">
        <v>1372100</v>
      </c>
      <c r="G258" s="68">
        <v>24135174</v>
      </c>
      <c r="H258" s="68">
        <f t="shared" si="29"/>
        <v>25507274</v>
      </c>
      <c r="I258" s="68">
        <v>14720297</v>
      </c>
      <c r="J258" s="68">
        <v>172178015</v>
      </c>
      <c r="K258" s="68">
        <v>25496458</v>
      </c>
      <c r="L258" s="68">
        <v>54415556</v>
      </c>
      <c r="M258" s="68">
        <v>283436833</v>
      </c>
      <c r="N258" s="68">
        <v>10737442.449999999</v>
      </c>
      <c r="O258" s="68">
        <v>0</v>
      </c>
      <c r="P258" s="68">
        <v>-143299614.30000001</v>
      </c>
      <c r="Q258" s="84">
        <f t="shared" si="31"/>
        <v>443192261.15000004</v>
      </c>
    </row>
    <row r="259" spans="2:17" outlineLevel="2" x14ac:dyDescent="0.25">
      <c r="B259" s="65" t="s">
        <v>33</v>
      </c>
      <c r="C259" s="66">
        <v>900486439</v>
      </c>
      <c r="D259" s="67" t="s">
        <v>265</v>
      </c>
      <c r="E259" s="68">
        <v>1</v>
      </c>
      <c r="F259" s="68">
        <v>0</v>
      </c>
      <c r="G259" s="68">
        <v>0</v>
      </c>
      <c r="H259" s="68">
        <f t="shared" si="29"/>
        <v>0</v>
      </c>
      <c r="I259" s="68">
        <v>0</v>
      </c>
      <c r="J259" s="68">
        <v>0</v>
      </c>
      <c r="K259" s="68">
        <v>0</v>
      </c>
      <c r="L259" s="68">
        <v>0</v>
      </c>
      <c r="M259" s="68">
        <v>0</v>
      </c>
      <c r="N259" s="68">
        <v>9097715</v>
      </c>
      <c r="O259" s="68">
        <v>0</v>
      </c>
      <c r="P259" s="68">
        <v>0</v>
      </c>
      <c r="Q259" s="84">
        <f t="shared" si="31"/>
        <v>9097715</v>
      </c>
    </row>
    <row r="260" spans="2:17" outlineLevel="2" x14ac:dyDescent="0.25">
      <c r="B260" s="65" t="s">
        <v>33</v>
      </c>
      <c r="C260" s="66">
        <v>901361596</v>
      </c>
      <c r="D260" s="67" t="s">
        <v>266</v>
      </c>
      <c r="E260" s="68">
        <v>0</v>
      </c>
      <c r="F260" s="68">
        <v>286136.31</v>
      </c>
      <c r="G260" s="68">
        <v>0</v>
      </c>
      <c r="H260" s="68">
        <f t="shared" si="29"/>
        <v>286136.31</v>
      </c>
      <c r="I260" s="68">
        <v>0</v>
      </c>
      <c r="J260" s="68">
        <v>0</v>
      </c>
      <c r="K260" s="68">
        <v>0</v>
      </c>
      <c r="L260" s="68">
        <v>0</v>
      </c>
      <c r="M260" s="68">
        <v>0</v>
      </c>
      <c r="N260" s="68">
        <v>0</v>
      </c>
      <c r="O260" s="68">
        <v>0</v>
      </c>
      <c r="P260" s="68">
        <v>0</v>
      </c>
      <c r="Q260" s="84">
        <f t="shared" si="31"/>
        <v>286136.31</v>
      </c>
    </row>
    <row r="261" spans="2:17" outlineLevel="2" x14ac:dyDescent="0.25">
      <c r="B261" s="65" t="s">
        <v>33</v>
      </c>
      <c r="C261" s="66">
        <v>901440176</v>
      </c>
      <c r="D261" s="67" t="s">
        <v>267</v>
      </c>
      <c r="E261" s="68">
        <v>267</v>
      </c>
      <c r="F261" s="68">
        <v>2202343</v>
      </c>
      <c r="G261" s="68">
        <v>3579984</v>
      </c>
      <c r="H261" s="68">
        <f t="shared" si="29"/>
        <v>5782327</v>
      </c>
      <c r="I261" s="68">
        <v>649894</v>
      </c>
      <c r="J261" s="68">
        <v>21170505</v>
      </c>
      <c r="K261" s="68">
        <v>0</v>
      </c>
      <c r="L261" s="68">
        <v>511400</v>
      </c>
      <c r="M261" s="68">
        <v>696074</v>
      </c>
      <c r="N261" s="68">
        <v>111917163.97</v>
      </c>
      <c r="O261" s="68">
        <v>0</v>
      </c>
      <c r="P261" s="68">
        <v>-7549439</v>
      </c>
      <c r="Q261" s="84">
        <f t="shared" si="31"/>
        <v>133177924.97</v>
      </c>
    </row>
    <row r="262" spans="2:17" outlineLevel="2" x14ac:dyDescent="0.25">
      <c r="B262" s="65" t="s">
        <v>33</v>
      </c>
      <c r="C262" s="66">
        <v>901495943</v>
      </c>
      <c r="D262" s="67" t="s">
        <v>268</v>
      </c>
      <c r="E262" s="68">
        <v>81</v>
      </c>
      <c r="F262" s="68">
        <v>88132691.239999995</v>
      </c>
      <c r="G262" s="68">
        <v>76900</v>
      </c>
      <c r="H262" s="68">
        <f t="shared" si="29"/>
        <v>88209591.239999995</v>
      </c>
      <c r="I262" s="68">
        <v>578609513</v>
      </c>
      <c r="J262" s="68">
        <v>0</v>
      </c>
      <c r="K262" s="68">
        <v>0</v>
      </c>
      <c r="L262" s="68">
        <v>0</v>
      </c>
      <c r="M262" s="68">
        <v>0</v>
      </c>
      <c r="N262" s="68">
        <v>0</v>
      </c>
      <c r="O262" s="68">
        <v>0</v>
      </c>
      <c r="P262" s="68">
        <v>0</v>
      </c>
      <c r="Q262" s="84">
        <f t="shared" si="31"/>
        <v>666819104.24000001</v>
      </c>
    </row>
    <row r="263" spans="2:17" outlineLevel="2" x14ac:dyDescent="0.25">
      <c r="B263" s="65" t="s">
        <v>33</v>
      </c>
      <c r="C263" s="66">
        <v>901540734</v>
      </c>
      <c r="D263" s="67" t="s">
        <v>93</v>
      </c>
      <c r="E263" s="68">
        <v>1</v>
      </c>
      <c r="F263" s="68">
        <v>0</v>
      </c>
      <c r="G263" s="68">
        <v>0</v>
      </c>
      <c r="H263" s="68">
        <f t="shared" si="29"/>
        <v>0</v>
      </c>
      <c r="I263" s="68">
        <v>0</v>
      </c>
      <c r="J263" s="68">
        <v>0</v>
      </c>
      <c r="K263" s="68">
        <v>289772</v>
      </c>
      <c r="L263" s="68">
        <v>0</v>
      </c>
      <c r="M263" s="68">
        <v>0</v>
      </c>
      <c r="N263" s="68">
        <v>0</v>
      </c>
      <c r="O263" s="68">
        <v>0</v>
      </c>
      <c r="P263" s="68">
        <v>0</v>
      </c>
      <c r="Q263" s="84">
        <f t="shared" si="31"/>
        <v>289772</v>
      </c>
    </row>
    <row r="264" spans="2:17" outlineLevel="2" x14ac:dyDescent="0.25">
      <c r="B264" s="65" t="s">
        <v>33</v>
      </c>
      <c r="C264" s="66">
        <v>901540992</v>
      </c>
      <c r="D264" s="67" t="s">
        <v>269</v>
      </c>
      <c r="E264" s="68">
        <v>209</v>
      </c>
      <c r="F264" s="68">
        <v>320897</v>
      </c>
      <c r="G264" s="68">
        <v>21892578</v>
      </c>
      <c r="H264" s="68">
        <f t="shared" si="29"/>
        <v>22213475</v>
      </c>
      <c r="I264" s="68">
        <v>24937536</v>
      </c>
      <c r="J264" s="68">
        <v>3242101</v>
      </c>
      <c r="K264" s="68">
        <v>21460383</v>
      </c>
      <c r="L264" s="68">
        <v>26954252</v>
      </c>
      <c r="M264" s="68">
        <v>38660634</v>
      </c>
      <c r="N264" s="68">
        <v>906956</v>
      </c>
      <c r="O264" s="68">
        <v>0</v>
      </c>
      <c r="P264" s="68">
        <v>0</v>
      </c>
      <c r="Q264" s="84">
        <f t="shared" si="31"/>
        <v>138375337</v>
      </c>
    </row>
    <row r="265" spans="2:17" outlineLevel="2" x14ac:dyDescent="0.25">
      <c r="B265" s="65" t="s">
        <v>33</v>
      </c>
      <c r="C265" s="66">
        <v>901541021</v>
      </c>
      <c r="D265" s="67" t="s">
        <v>270</v>
      </c>
      <c r="E265" s="68">
        <v>3</v>
      </c>
      <c r="F265" s="68">
        <v>0</v>
      </c>
      <c r="G265" s="68">
        <v>0</v>
      </c>
      <c r="H265" s="68">
        <f t="shared" si="29"/>
        <v>0</v>
      </c>
      <c r="I265" s="68">
        <v>0</v>
      </c>
      <c r="J265" s="68">
        <v>259000</v>
      </c>
      <c r="K265" s="68">
        <v>0</v>
      </c>
      <c r="L265" s="68">
        <v>0</v>
      </c>
      <c r="M265" s="68">
        <v>0</v>
      </c>
      <c r="N265" s="68">
        <v>376340</v>
      </c>
      <c r="O265" s="68">
        <v>0</v>
      </c>
      <c r="P265" s="68">
        <v>0</v>
      </c>
      <c r="Q265" s="84">
        <f t="shared" si="31"/>
        <v>635340</v>
      </c>
    </row>
    <row r="266" spans="2:17" outlineLevel="2" x14ac:dyDescent="0.25">
      <c r="B266" s="65" t="s">
        <v>33</v>
      </c>
      <c r="C266" s="66">
        <v>901541302</v>
      </c>
      <c r="D266" s="67" t="s">
        <v>271</v>
      </c>
      <c r="E266" s="68">
        <v>23</v>
      </c>
      <c r="F266" s="68">
        <v>0</v>
      </c>
      <c r="G266" s="68">
        <v>290100</v>
      </c>
      <c r="H266" s="68">
        <f t="shared" si="29"/>
        <v>290100</v>
      </c>
      <c r="I266" s="68">
        <v>116900</v>
      </c>
      <c r="J266" s="68">
        <v>0</v>
      </c>
      <c r="K266" s="68">
        <v>302800</v>
      </c>
      <c r="L266" s="68">
        <v>0</v>
      </c>
      <c r="M266" s="68">
        <v>3289418</v>
      </c>
      <c r="N266" s="68">
        <v>20248528</v>
      </c>
      <c r="O266" s="68">
        <v>0</v>
      </c>
      <c r="P266" s="68">
        <v>0</v>
      </c>
      <c r="Q266" s="84">
        <f t="shared" si="31"/>
        <v>24247746</v>
      </c>
    </row>
    <row r="267" spans="2:17" ht="12" outlineLevel="2" thickBot="1" x14ac:dyDescent="0.3">
      <c r="B267" s="65" t="s">
        <v>33</v>
      </c>
      <c r="C267" s="66">
        <v>901682277</v>
      </c>
      <c r="D267" s="67" t="s">
        <v>289</v>
      </c>
      <c r="E267" s="68">
        <v>84</v>
      </c>
      <c r="F267" s="68">
        <v>0</v>
      </c>
      <c r="G267" s="68">
        <v>901204</v>
      </c>
      <c r="H267" s="68">
        <f t="shared" si="29"/>
        <v>901204</v>
      </c>
      <c r="I267" s="68">
        <v>0</v>
      </c>
      <c r="J267" s="68">
        <v>360666230</v>
      </c>
      <c r="K267" s="68">
        <v>0</v>
      </c>
      <c r="L267" s="68">
        <v>0</v>
      </c>
      <c r="M267" s="68">
        <v>151777316</v>
      </c>
      <c r="N267" s="68">
        <v>22537131</v>
      </c>
      <c r="O267" s="68">
        <v>0</v>
      </c>
      <c r="P267" s="68">
        <v>0</v>
      </c>
      <c r="Q267" s="84">
        <f t="shared" si="31"/>
        <v>535881881</v>
      </c>
    </row>
    <row r="268" spans="2:17" ht="12" outlineLevel="1" thickBot="1" x14ac:dyDescent="0.3">
      <c r="B268" s="18" t="s">
        <v>57</v>
      </c>
      <c r="C268" s="78"/>
      <c r="D268" s="79"/>
      <c r="E268" s="80">
        <f t="shared" ref="E268:Q268" si="32">SUBTOTAL(9,E252:E267)</f>
        <v>2387</v>
      </c>
      <c r="F268" s="80">
        <f t="shared" si="32"/>
        <v>92663114.549999997</v>
      </c>
      <c r="G268" s="80">
        <f t="shared" si="32"/>
        <v>86264811</v>
      </c>
      <c r="H268" s="80">
        <f t="shared" si="32"/>
        <v>178927925.55000001</v>
      </c>
      <c r="I268" s="80">
        <f t="shared" si="32"/>
        <v>641827598</v>
      </c>
      <c r="J268" s="80">
        <f t="shared" si="32"/>
        <v>557685251</v>
      </c>
      <c r="K268" s="80">
        <f t="shared" si="32"/>
        <v>104705186</v>
      </c>
      <c r="L268" s="80">
        <f t="shared" si="32"/>
        <v>110500161</v>
      </c>
      <c r="M268" s="80">
        <f t="shared" si="32"/>
        <v>489862589</v>
      </c>
      <c r="N268" s="80">
        <f t="shared" si="32"/>
        <v>2347455944.7799997</v>
      </c>
      <c r="O268" s="80">
        <f t="shared" si="32"/>
        <v>0</v>
      </c>
      <c r="P268" s="80">
        <f t="shared" si="32"/>
        <v>-150849053.30000001</v>
      </c>
      <c r="Q268" s="86">
        <f t="shared" si="32"/>
        <v>4280115602.0299997</v>
      </c>
    </row>
    <row r="269" spans="2:17" ht="12" outlineLevel="2" thickBot="1" x14ac:dyDescent="0.3">
      <c r="B269" s="65" t="s">
        <v>34</v>
      </c>
      <c r="C269" s="66">
        <v>800246953</v>
      </c>
      <c r="D269" s="67" t="s">
        <v>39</v>
      </c>
      <c r="E269" s="68">
        <v>40</v>
      </c>
      <c r="F269" s="68">
        <v>0</v>
      </c>
      <c r="G269" s="68">
        <v>4226451837</v>
      </c>
      <c r="H269" s="68">
        <f t="shared" si="29"/>
        <v>4226451837</v>
      </c>
      <c r="I269" s="68">
        <v>6676070344</v>
      </c>
      <c r="J269" s="68">
        <v>721030017</v>
      </c>
      <c r="K269" s="68">
        <v>178327021</v>
      </c>
      <c r="L269" s="68">
        <v>0</v>
      </c>
      <c r="M269" s="68">
        <v>1529084833</v>
      </c>
      <c r="N269" s="68">
        <v>352322613</v>
      </c>
      <c r="O269" s="68">
        <v>0</v>
      </c>
      <c r="P269" s="68">
        <v>0</v>
      </c>
      <c r="Q269" s="84">
        <f t="shared" si="31"/>
        <v>13683286665</v>
      </c>
    </row>
    <row r="270" spans="2:17" ht="12" outlineLevel="1" thickBot="1" x14ac:dyDescent="0.3">
      <c r="B270" s="18" t="s">
        <v>58</v>
      </c>
      <c r="C270" s="78"/>
      <c r="D270" s="79"/>
      <c r="E270" s="80">
        <f t="shared" ref="E270:Q270" si="33">SUBTOTAL(9,E269:E269)</f>
        <v>40</v>
      </c>
      <c r="F270" s="80">
        <f t="shared" si="33"/>
        <v>0</v>
      </c>
      <c r="G270" s="80">
        <f t="shared" si="33"/>
        <v>4226451837</v>
      </c>
      <c r="H270" s="80">
        <f t="shared" si="33"/>
        <v>4226451837</v>
      </c>
      <c r="I270" s="80">
        <f t="shared" si="33"/>
        <v>6676070344</v>
      </c>
      <c r="J270" s="80">
        <f t="shared" si="33"/>
        <v>721030017</v>
      </c>
      <c r="K270" s="80">
        <f t="shared" si="33"/>
        <v>178327021</v>
      </c>
      <c r="L270" s="80">
        <f t="shared" si="33"/>
        <v>0</v>
      </c>
      <c r="M270" s="80">
        <f t="shared" si="33"/>
        <v>1529084833</v>
      </c>
      <c r="N270" s="80">
        <f t="shared" si="33"/>
        <v>352322613</v>
      </c>
      <c r="O270" s="80">
        <f t="shared" si="33"/>
        <v>0</v>
      </c>
      <c r="P270" s="80">
        <f t="shared" si="33"/>
        <v>0</v>
      </c>
      <c r="Q270" s="86">
        <f t="shared" si="33"/>
        <v>13683286665</v>
      </c>
    </row>
    <row r="271" spans="2:17" outlineLevel="2" x14ac:dyDescent="0.25">
      <c r="B271" s="65" t="s">
        <v>35</v>
      </c>
      <c r="C271" s="66">
        <v>800088702</v>
      </c>
      <c r="D271" s="67" t="s">
        <v>119</v>
      </c>
      <c r="E271" s="68">
        <v>769</v>
      </c>
      <c r="F271" s="68">
        <v>10894244.6</v>
      </c>
      <c r="G271" s="68">
        <v>125875851</v>
      </c>
      <c r="H271" s="68">
        <f t="shared" si="29"/>
        <v>136770095.59999999</v>
      </c>
      <c r="I271" s="68">
        <v>254231030</v>
      </c>
      <c r="J271" s="68">
        <v>130429074</v>
      </c>
      <c r="K271" s="68">
        <v>80686390</v>
      </c>
      <c r="L271" s="68">
        <v>12938194</v>
      </c>
      <c r="M271" s="68">
        <v>109636623</v>
      </c>
      <c r="N271" s="68">
        <v>80148867</v>
      </c>
      <c r="O271" s="68">
        <v>0</v>
      </c>
      <c r="P271" s="68">
        <v>0</v>
      </c>
      <c r="Q271" s="84">
        <f t="shared" si="31"/>
        <v>804840273.60000002</v>
      </c>
    </row>
    <row r="272" spans="2:17" outlineLevel="2" x14ac:dyDescent="0.25">
      <c r="B272" s="65" t="s">
        <v>35</v>
      </c>
      <c r="C272" s="66">
        <v>800130907</v>
      </c>
      <c r="D272" s="67" t="s">
        <v>121</v>
      </c>
      <c r="E272" s="68">
        <v>2024</v>
      </c>
      <c r="F272" s="68">
        <v>56504369.740000002</v>
      </c>
      <c r="G272" s="68">
        <v>413186101</v>
      </c>
      <c r="H272" s="68">
        <f t="shared" si="29"/>
        <v>469690470.74000001</v>
      </c>
      <c r="I272" s="68">
        <v>400785726</v>
      </c>
      <c r="J272" s="68">
        <v>151011050</v>
      </c>
      <c r="K272" s="68">
        <v>654901286</v>
      </c>
      <c r="L272" s="68">
        <v>145644200</v>
      </c>
      <c r="M272" s="68">
        <v>155374617</v>
      </c>
      <c r="N272" s="68">
        <v>16902350.300000001</v>
      </c>
      <c r="O272" s="68">
        <v>-190444</v>
      </c>
      <c r="P272" s="68">
        <v>0</v>
      </c>
      <c r="Q272" s="84">
        <f t="shared" si="31"/>
        <v>1994119256.04</v>
      </c>
    </row>
    <row r="273" spans="2:17" outlineLevel="2" x14ac:dyDescent="0.25">
      <c r="B273" s="65" t="s">
        <v>35</v>
      </c>
      <c r="C273" s="66">
        <v>800249241</v>
      </c>
      <c r="D273" s="67" t="s">
        <v>122</v>
      </c>
      <c r="E273" s="68">
        <v>121</v>
      </c>
      <c r="F273" s="68">
        <v>0</v>
      </c>
      <c r="G273" s="68">
        <v>0</v>
      </c>
      <c r="H273" s="68">
        <f t="shared" si="29"/>
        <v>0</v>
      </c>
      <c r="I273" s="68">
        <v>0</v>
      </c>
      <c r="J273" s="68">
        <v>0</v>
      </c>
      <c r="K273" s="68">
        <v>0</v>
      </c>
      <c r="L273" s="68">
        <v>0</v>
      </c>
      <c r="M273" s="68">
        <v>0</v>
      </c>
      <c r="N273" s="68">
        <v>257560078.69999999</v>
      </c>
      <c r="O273" s="68">
        <v>0</v>
      </c>
      <c r="P273" s="68">
        <v>0</v>
      </c>
      <c r="Q273" s="84">
        <f t="shared" si="31"/>
        <v>257560078.69999999</v>
      </c>
    </row>
    <row r="274" spans="2:17" outlineLevel="2" x14ac:dyDescent="0.25">
      <c r="B274" s="65" t="s">
        <v>35</v>
      </c>
      <c r="C274" s="66">
        <v>800251440</v>
      </c>
      <c r="D274" s="67" t="s">
        <v>280</v>
      </c>
      <c r="E274" s="68">
        <v>1550</v>
      </c>
      <c r="F274" s="68">
        <v>22426222.710000001</v>
      </c>
      <c r="G274" s="68">
        <v>286764324</v>
      </c>
      <c r="H274" s="68">
        <f t="shared" si="29"/>
        <v>309190546.70999998</v>
      </c>
      <c r="I274" s="68">
        <v>252142433</v>
      </c>
      <c r="J274" s="68">
        <v>130207856</v>
      </c>
      <c r="K274" s="68">
        <v>855824747</v>
      </c>
      <c r="L274" s="68">
        <v>404484491</v>
      </c>
      <c r="M274" s="68">
        <v>177635238</v>
      </c>
      <c r="N274" s="68">
        <v>45537188</v>
      </c>
      <c r="O274" s="68">
        <v>-507862037</v>
      </c>
      <c r="P274" s="68">
        <v>-447115</v>
      </c>
      <c r="Q274" s="84">
        <f t="shared" si="31"/>
        <v>1666713347.71</v>
      </c>
    </row>
    <row r="275" spans="2:17" outlineLevel="2" x14ac:dyDescent="0.25">
      <c r="B275" s="65" t="s">
        <v>35</v>
      </c>
      <c r="C275" s="66">
        <v>805001157</v>
      </c>
      <c r="D275" s="67" t="s">
        <v>123</v>
      </c>
      <c r="E275" s="68">
        <v>21</v>
      </c>
      <c r="F275" s="68">
        <v>0</v>
      </c>
      <c r="G275" s="68">
        <v>420949</v>
      </c>
      <c r="H275" s="68">
        <f t="shared" si="29"/>
        <v>420949</v>
      </c>
      <c r="I275" s="68">
        <v>12218099</v>
      </c>
      <c r="J275" s="68">
        <v>4249227</v>
      </c>
      <c r="K275" s="68">
        <v>1106085</v>
      </c>
      <c r="L275" s="68">
        <v>259000</v>
      </c>
      <c r="M275" s="68">
        <v>12041510</v>
      </c>
      <c r="N275" s="68">
        <v>3977685</v>
      </c>
      <c r="O275" s="68">
        <v>0</v>
      </c>
      <c r="P275" s="68">
        <v>0</v>
      </c>
      <c r="Q275" s="84">
        <f t="shared" si="31"/>
        <v>34272555</v>
      </c>
    </row>
    <row r="276" spans="2:17" outlineLevel="2" x14ac:dyDescent="0.25">
      <c r="B276" s="65" t="s">
        <v>35</v>
      </c>
      <c r="C276" s="66">
        <v>806008394</v>
      </c>
      <c r="D276" s="67" t="s">
        <v>124</v>
      </c>
      <c r="E276" s="68">
        <v>533</v>
      </c>
      <c r="F276" s="68">
        <v>39346062.5</v>
      </c>
      <c r="G276" s="68">
        <v>262220347</v>
      </c>
      <c r="H276" s="68">
        <f t="shared" si="29"/>
        <v>301566409.5</v>
      </c>
      <c r="I276" s="68">
        <v>429648568</v>
      </c>
      <c r="J276" s="68">
        <v>51722577.969999999</v>
      </c>
      <c r="K276" s="68">
        <v>242598280</v>
      </c>
      <c r="L276" s="68">
        <v>15044721</v>
      </c>
      <c r="M276" s="68">
        <v>91609684</v>
      </c>
      <c r="N276" s="68">
        <v>94355710</v>
      </c>
      <c r="O276" s="68">
        <v>-98223913</v>
      </c>
      <c r="P276" s="68">
        <v>0</v>
      </c>
      <c r="Q276" s="84">
        <f t="shared" si="31"/>
        <v>1128322037.47</v>
      </c>
    </row>
    <row r="277" spans="2:17" outlineLevel="2" x14ac:dyDescent="0.25">
      <c r="B277" s="65" t="s">
        <v>35</v>
      </c>
      <c r="C277" s="66">
        <v>809008362</v>
      </c>
      <c r="D277" s="67" t="s">
        <v>125</v>
      </c>
      <c r="E277" s="68">
        <v>587</v>
      </c>
      <c r="F277" s="68">
        <v>145184.92000000001</v>
      </c>
      <c r="G277" s="68">
        <v>78697887</v>
      </c>
      <c r="H277" s="68">
        <f t="shared" si="29"/>
        <v>78843071.920000002</v>
      </c>
      <c r="I277" s="68">
        <v>83901094</v>
      </c>
      <c r="J277" s="68">
        <v>49156859</v>
      </c>
      <c r="K277" s="68">
        <v>197125912</v>
      </c>
      <c r="L277" s="68">
        <v>13987433</v>
      </c>
      <c r="M277" s="68">
        <v>214220500</v>
      </c>
      <c r="N277" s="68">
        <v>105223817</v>
      </c>
      <c r="O277" s="68">
        <v>0</v>
      </c>
      <c r="P277" s="68">
        <v>-121317</v>
      </c>
      <c r="Q277" s="84">
        <f t="shared" si="31"/>
        <v>742337369.92000008</v>
      </c>
    </row>
    <row r="278" spans="2:17" outlineLevel="2" x14ac:dyDescent="0.25">
      <c r="B278" s="65" t="s">
        <v>35</v>
      </c>
      <c r="C278" s="66">
        <v>814000337</v>
      </c>
      <c r="D278" s="67" t="s">
        <v>272</v>
      </c>
      <c r="E278" s="68">
        <v>259</v>
      </c>
      <c r="F278" s="68">
        <v>0</v>
      </c>
      <c r="G278" s="68">
        <v>0</v>
      </c>
      <c r="H278" s="68">
        <f t="shared" si="29"/>
        <v>0</v>
      </c>
      <c r="I278" s="68">
        <v>0</v>
      </c>
      <c r="J278" s="68">
        <v>0</v>
      </c>
      <c r="K278" s="68">
        <v>0</v>
      </c>
      <c r="L278" s="68">
        <v>0</v>
      </c>
      <c r="M278" s="68">
        <v>0</v>
      </c>
      <c r="N278" s="68">
        <v>265396409</v>
      </c>
      <c r="O278" s="68">
        <v>0</v>
      </c>
      <c r="P278" s="68">
        <v>0</v>
      </c>
      <c r="Q278" s="84">
        <f t="shared" si="31"/>
        <v>265396409</v>
      </c>
    </row>
    <row r="279" spans="2:17" outlineLevel="2" x14ac:dyDescent="0.25">
      <c r="B279" s="65" t="s">
        <v>35</v>
      </c>
      <c r="C279" s="66">
        <v>817000248</v>
      </c>
      <c r="D279" s="67" t="s">
        <v>126</v>
      </c>
      <c r="E279" s="68">
        <v>163</v>
      </c>
      <c r="F279" s="68">
        <v>0</v>
      </c>
      <c r="G279" s="68">
        <v>0</v>
      </c>
      <c r="H279" s="68">
        <f t="shared" si="29"/>
        <v>0</v>
      </c>
      <c r="I279" s="68">
        <v>0</v>
      </c>
      <c r="J279" s="68">
        <v>0</v>
      </c>
      <c r="K279" s="68">
        <v>0</v>
      </c>
      <c r="L279" s="68">
        <v>0</v>
      </c>
      <c r="M279" s="68">
        <v>0</v>
      </c>
      <c r="N279" s="68">
        <v>270889345</v>
      </c>
      <c r="O279" s="68">
        <v>0</v>
      </c>
      <c r="P279" s="68">
        <v>0</v>
      </c>
      <c r="Q279" s="84">
        <f t="shared" si="31"/>
        <v>270889345</v>
      </c>
    </row>
    <row r="280" spans="2:17" outlineLevel="2" x14ac:dyDescent="0.25">
      <c r="B280" s="65" t="s">
        <v>35</v>
      </c>
      <c r="C280" s="66">
        <v>817001773</v>
      </c>
      <c r="D280" s="67" t="s">
        <v>273</v>
      </c>
      <c r="E280" s="68">
        <v>247</v>
      </c>
      <c r="F280" s="68">
        <v>818827</v>
      </c>
      <c r="G280" s="68">
        <v>8528970</v>
      </c>
      <c r="H280" s="68">
        <f t="shared" si="29"/>
        <v>9347797</v>
      </c>
      <c r="I280" s="68">
        <v>4222840</v>
      </c>
      <c r="J280" s="68">
        <v>152031786</v>
      </c>
      <c r="K280" s="68">
        <v>4731458</v>
      </c>
      <c r="L280" s="68">
        <v>0</v>
      </c>
      <c r="M280" s="68">
        <v>44966310</v>
      </c>
      <c r="N280" s="68">
        <v>144540016</v>
      </c>
      <c r="O280" s="68">
        <v>-7592393</v>
      </c>
      <c r="P280" s="68">
        <v>-472293</v>
      </c>
      <c r="Q280" s="84">
        <f t="shared" si="31"/>
        <v>351775521</v>
      </c>
    </row>
    <row r="281" spans="2:17" outlineLevel="2" x14ac:dyDescent="0.25">
      <c r="B281" s="65" t="s">
        <v>35</v>
      </c>
      <c r="C281" s="66">
        <v>824001398</v>
      </c>
      <c r="D281" s="67" t="s">
        <v>274</v>
      </c>
      <c r="E281" s="68">
        <v>177</v>
      </c>
      <c r="F281" s="68">
        <v>1002758</v>
      </c>
      <c r="G281" s="68">
        <v>10677662</v>
      </c>
      <c r="H281" s="68">
        <f t="shared" si="29"/>
        <v>11680420</v>
      </c>
      <c r="I281" s="68">
        <v>72117613</v>
      </c>
      <c r="J281" s="68">
        <v>3186229</v>
      </c>
      <c r="K281" s="68">
        <v>4264348</v>
      </c>
      <c r="L281" s="68">
        <v>2233704</v>
      </c>
      <c r="M281" s="68">
        <v>1011993</v>
      </c>
      <c r="N281" s="68">
        <v>81778536</v>
      </c>
      <c r="O281" s="68">
        <v>0</v>
      </c>
      <c r="P281" s="68">
        <v>0</v>
      </c>
      <c r="Q281" s="84">
        <f t="shared" si="31"/>
        <v>176272843</v>
      </c>
    </row>
    <row r="282" spans="2:17" outlineLevel="2" x14ac:dyDescent="0.25">
      <c r="B282" s="65" t="s">
        <v>35</v>
      </c>
      <c r="C282" s="66">
        <v>830003564</v>
      </c>
      <c r="D282" s="67" t="s">
        <v>127</v>
      </c>
      <c r="E282" s="68">
        <v>4148</v>
      </c>
      <c r="F282" s="68">
        <v>5065561.45</v>
      </c>
      <c r="G282" s="68">
        <v>1200293885</v>
      </c>
      <c r="H282" s="68">
        <f t="shared" si="29"/>
        <v>1205359446.45</v>
      </c>
      <c r="I282" s="68">
        <v>827844283.20000005</v>
      </c>
      <c r="J282" s="68">
        <v>278349099</v>
      </c>
      <c r="K282" s="68">
        <v>978818914</v>
      </c>
      <c r="L282" s="68">
        <v>382018467</v>
      </c>
      <c r="M282" s="68">
        <v>220796535</v>
      </c>
      <c r="N282" s="68">
        <v>839360188.75000012</v>
      </c>
      <c r="O282" s="68">
        <v>-655335</v>
      </c>
      <c r="P282" s="68">
        <v>0</v>
      </c>
      <c r="Q282" s="84">
        <f t="shared" si="31"/>
        <v>4731891598.4000006</v>
      </c>
    </row>
    <row r="283" spans="2:17" outlineLevel="2" x14ac:dyDescent="0.25">
      <c r="B283" s="65" t="s">
        <v>35</v>
      </c>
      <c r="C283" s="66">
        <v>830113831</v>
      </c>
      <c r="D283" s="67" t="s">
        <v>290</v>
      </c>
      <c r="E283" s="68">
        <v>316</v>
      </c>
      <c r="F283" s="68">
        <v>6479162</v>
      </c>
      <c r="G283" s="68">
        <v>45856504</v>
      </c>
      <c r="H283" s="68">
        <f t="shared" si="29"/>
        <v>52335666</v>
      </c>
      <c r="I283" s="68">
        <v>35918876</v>
      </c>
      <c r="J283" s="68">
        <v>25159673</v>
      </c>
      <c r="K283" s="68">
        <v>12806763</v>
      </c>
      <c r="L283" s="68">
        <v>7395611</v>
      </c>
      <c r="M283" s="68">
        <v>39096432</v>
      </c>
      <c r="N283" s="68">
        <v>160006457.16</v>
      </c>
      <c r="O283" s="68">
        <v>0</v>
      </c>
      <c r="P283" s="68">
        <v>0</v>
      </c>
      <c r="Q283" s="84">
        <f t="shared" si="31"/>
        <v>332719478.15999997</v>
      </c>
    </row>
    <row r="284" spans="2:17" outlineLevel="2" x14ac:dyDescent="0.25">
      <c r="B284" s="65" t="s">
        <v>35</v>
      </c>
      <c r="C284" s="66">
        <v>837000084</v>
      </c>
      <c r="D284" s="67" t="s">
        <v>129</v>
      </c>
      <c r="E284" s="68">
        <v>598</v>
      </c>
      <c r="F284" s="68">
        <v>12727464.15</v>
      </c>
      <c r="G284" s="68">
        <v>213437390</v>
      </c>
      <c r="H284" s="68">
        <f t="shared" si="29"/>
        <v>226164854.15000001</v>
      </c>
      <c r="I284" s="68">
        <v>33980270</v>
      </c>
      <c r="J284" s="68">
        <v>19139836</v>
      </c>
      <c r="K284" s="68">
        <v>28018837</v>
      </c>
      <c r="L284" s="68">
        <v>19920405</v>
      </c>
      <c r="M284" s="68">
        <v>25954803</v>
      </c>
      <c r="N284" s="68">
        <v>196860443</v>
      </c>
      <c r="O284" s="68">
        <v>0</v>
      </c>
      <c r="P284" s="68">
        <v>0</v>
      </c>
      <c r="Q284" s="84">
        <f t="shared" si="31"/>
        <v>550039448.14999998</v>
      </c>
    </row>
    <row r="285" spans="2:17" outlineLevel="2" x14ac:dyDescent="0.25">
      <c r="B285" s="65" t="s">
        <v>35</v>
      </c>
      <c r="C285" s="66">
        <v>839000495</v>
      </c>
      <c r="D285" s="67" t="s">
        <v>275</v>
      </c>
      <c r="E285" s="68">
        <v>21</v>
      </c>
      <c r="F285" s="68">
        <v>845407</v>
      </c>
      <c r="G285" s="68">
        <v>2460881</v>
      </c>
      <c r="H285" s="68">
        <f t="shared" si="29"/>
        <v>3306288</v>
      </c>
      <c r="I285" s="68">
        <v>12508434</v>
      </c>
      <c r="J285" s="68">
        <v>312766</v>
      </c>
      <c r="K285" s="68">
        <v>35967697</v>
      </c>
      <c r="L285" s="68">
        <v>0</v>
      </c>
      <c r="M285" s="68">
        <v>0</v>
      </c>
      <c r="N285" s="68">
        <v>236896.5</v>
      </c>
      <c r="O285" s="68">
        <v>0</v>
      </c>
      <c r="P285" s="68">
        <v>-85400</v>
      </c>
      <c r="Q285" s="84">
        <f t="shared" si="31"/>
        <v>52246681.5</v>
      </c>
    </row>
    <row r="286" spans="2:17" outlineLevel="2" x14ac:dyDescent="0.25">
      <c r="B286" s="65" t="s">
        <v>35</v>
      </c>
      <c r="C286" s="66">
        <v>860066942</v>
      </c>
      <c r="D286" s="67" t="s">
        <v>130</v>
      </c>
      <c r="E286" s="68">
        <v>1752</v>
      </c>
      <c r="F286" s="68">
        <v>248120292.46000001</v>
      </c>
      <c r="G286" s="68">
        <v>775410217</v>
      </c>
      <c r="H286" s="68">
        <f t="shared" ref="H286:H303" si="34">+F286+G286</f>
        <v>1023530509.46</v>
      </c>
      <c r="I286" s="68">
        <v>612295977</v>
      </c>
      <c r="J286" s="68">
        <v>37134129</v>
      </c>
      <c r="K286" s="68">
        <v>406812238</v>
      </c>
      <c r="L286" s="68">
        <v>453284825</v>
      </c>
      <c r="M286" s="68">
        <v>234501073</v>
      </c>
      <c r="N286" s="68">
        <v>120998258</v>
      </c>
      <c r="O286" s="68">
        <v>0</v>
      </c>
      <c r="P286" s="68">
        <v>0</v>
      </c>
      <c r="Q286" s="84">
        <f t="shared" si="31"/>
        <v>2888557009.46</v>
      </c>
    </row>
    <row r="287" spans="2:17" outlineLevel="2" x14ac:dyDescent="0.25">
      <c r="B287" s="65" t="s">
        <v>35</v>
      </c>
      <c r="C287" s="66">
        <v>890102044</v>
      </c>
      <c r="D287" s="67" t="s">
        <v>131</v>
      </c>
      <c r="E287" s="68">
        <v>169</v>
      </c>
      <c r="F287" s="68">
        <v>283019.68</v>
      </c>
      <c r="G287" s="68">
        <v>0</v>
      </c>
      <c r="H287" s="68">
        <f t="shared" si="34"/>
        <v>283019.68</v>
      </c>
      <c r="I287" s="68">
        <v>0</v>
      </c>
      <c r="J287" s="68">
        <v>3197783</v>
      </c>
      <c r="K287" s="68">
        <v>0</v>
      </c>
      <c r="L287" s="68">
        <v>0</v>
      </c>
      <c r="M287" s="68">
        <v>0</v>
      </c>
      <c r="N287" s="68">
        <v>168903763</v>
      </c>
      <c r="O287" s="68">
        <v>0</v>
      </c>
      <c r="P287" s="68">
        <v>0</v>
      </c>
      <c r="Q287" s="84">
        <f t="shared" si="31"/>
        <v>172384565.68000001</v>
      </c>
    </row>
    <row r="288" spans="2:17" outlineLevel="2" x14ac:dyDescent="0.25">
      <c r="B288" s="65" t="s">
        <v>35</v>
      </c>
      <c r="C288" s="66">
        <v>890303093</v>
      </c>
      <c r="D288" s="67" t="s">
        <v>133</v>
      </c>
      <c r="E288" s="68">
        <v>25</v>
      </c>
      <c r="F288" s="68">
        <v>0</v>
      </c>
      <c r="G288" s="68">
        <v>0</v>
      </c>
      <c r="H288" s="68">
        <f t="shared" si="34"/>
        <v>0</v>
      </c>
      <c r="I288" s="68">
        <v>5406824</v>
      </c>
      <c r="J288" s="68">
        <v>707400</v>
      </c>
      <c r="K288" s="68">
        <v>0</v>
      </c>
      <c r="L288" s="68">
        <v>1586399</v>
      </c>
      <c r="M288" s="68">
        <v>0</v>
      </c>
      <c r="N288" s="68">
        <v>18006115</v>
      </c>
      <c r="O288" s="68">
        <v>0</v>
      </c>
      <c r="P288" s="68">
        <v>0</v>
      </c>
      <c r="Q288" s="84">
        <f t="shared" si="31"/>
        <v>25706738</v>
      </c>
    </row>
    <row r="289" spans="2:17" outlineLevel="2" x14ac:dyDescent="0.25">
      <c r="B289" s="65" t="s">
        <v>35</v>
      </c>
      <c r="C289" s="66">
        <v>890500675</v>
      </c>
      <c r="D289" s="67" t="s">
        <v>276</v>
      </c>
      <c r="E289" s="68">
        <v>52</v>
      </c>
      <c r="F289" s="68">
        <v>0</v>
      </c>
      <c r="G289" s="68">
        <v>3945264</v>
      </c>
      <c r="H289" s="68">
        <f t="shared" si="34"/>
        <v>3945264</v>
      </c>
      <c r="I289" s="68">
        <v>1690315</v>
      </c>
      <c r="J289" s="68">
        <v>20882855</v>
      </c>
      <c r="K289" s="68">
        <v>8034849</v>
      </c>
      <c r="L289" s="68">
        <v>22812457</v>
      </c>
      <c r="M289" s="68">
        <v>380347</v>
      </c>
      <c r="N289" s="68">
        <v>10602195</v>
      </c>
      <c r="O289" s="68">
        <v>0</v>
      </c>
      <c r="P289" s="68">
        <v>0</v>
      </c>
      <c r="Q289" s="84">
        <f t="shared" si="31"/>
        <v>68348282</v>
      </c>
    </row>
    <row r="290" spans="2:17" outlineLevel="2" x14ac:dyDescent="0.25">
      <c r="B290" s="65" t="s">
        <v>35</v>
      </c>
      <c r="C290" s="66">
        <v>891600091</v>
      </c>
      <c r="D290" s="67" t="s">
        <v>134</v>
      </c>
      <c r="E290" s="68">
        <v>175</v>
      </c>
      <c r="F290" s="68">
        <v>0</v>
      </c>
      <c r="G290" s="68">
        <v>42345701</v>
      </c>
      <c r="H290" s="68">
        <f t="shared" si="34"/>
        <v>42345701</v>
      </c>
      <c r="I290" s="68">
        <v>18439538</v>
      </c>
      <c r="J290" s="68">
        <v>104400</v>
      </c>
      <c r="K290" s="68">
        <v>3540861</v>
      </c>
      <c r="L290" s="68">
        <v>0</v>
      </c>
      <c r="M290" s="68">
        <v>7076906</v>
      </c>
      <c r="N290" s="68">
        <v>269592628</v>
      </c>
      <c r="O290" s="68">
        <v>0</v>
      </c>
      <c r="P290" s="68">
        <v>0</v>
      </c>
      <c r="Q290" s="84">
        <f t="shared" si="31"/>
        <v>341100034</v>
      </c>
    </row>
    <row r="291" spans="2:17" outlineLevel="2" x14ac:dyDescent="0.25">
      <c r="B291" s="65" t="s">
        <v>35</v>
      </c>
      <c r="C291" s="66">
        <v>891856000</v>
      </c>
      <c r="D291" s="67" t="s">
        <v>135</v>
      </c>
      <c r="E291" s="68">
        <v>689</v>
      </c>
      <c r="F291" s="68">
        <v>0</v>
      </c>
      <c r="G291" s="68">
        <v>5081648</v>
      </c>
      <c r="H291" s="68">
        <f t="shared" si="34"/>
        <v>5081648</v>
      </c>
      <c r="I291" s="68">
        <v>67653563</v>
      </c>
      <c r="J291" s="68">
        <v>701913434</v>
      </c>
      <c r="K291" s="68">
        <v>193968016</v>
      </c>
      <c r="L291" s="68">
        <v>126192305</v>
      </c>
      <c r="M291" s="68">
        <v>66213606</v>
      </c>
      <c r="N291" s="68">
        <v>650468864</v>
      </c>
      <c r="O291" s="68">
        <v>0</v>
      </c>
      <c r="P291" s="68">
        <v>-75000</v>
      </c>
      <c r="Q291" s="84">
        <f t="shared" si="31"/>
        <v>1811416436</v>
      </c>
    </row>
    <row r="292" spans="2:17" outlineLevel="2" x14ac:dyDescent="0.25">
      <c r="B292" s="65" t="s">
        <v>35</v>
      </c>
      <c r="C292" s="66">
        <v>900156264</v>
      </c>
      <c r="D292" s="67" t="s">
        <v>136</v>
      </c>
      <c r="E292" s="68">
        <v>7211</v>
      </c>
      <c r="F292" s="68">
        <v>263155502.25999999</v>
      </c>
      <c r="G292" s="68">
        <v>815370771</v>
      </c>
      <c r="H292" s="68">
        <f t="shared" si="34"/>
        <v>1078526273.26</v>
      </c>
      <c r="I292" s="68">
        <v>857436581</v>
      </c>
      <c r="J292" s="68">
        <v>1834375961</v>
      </c>
      <c r="K292" s="68">
        <v>1320323570</v>
      </c>
      <c r="L292" s="68">
        <v>942653768</v>
      </c>
      <c r="M292" s="68">
        <v>2397035633</v>
      </c>
      <c r="N292" s="68">
        <v>1374457761</v>
      </c>
      <c r="O292" s="68">
        <v>-1750924771</v>
      </c>
      <c r="P292" s="68">
        <v>-266185893</v>
      </c>
      <c r="Q292" s="84">
        <f>SUM(H292:P292)</f>
        <v>7787698883.2600002</v>
      </c>
    </row>
    <row r="293" spans="2:17" outlineLevel="2" x14ac:dyDescent="0.25">
      <c r="B293" s="65" t="s">
        <v>35</v>
      </c>
      <c r="C293" s="66">
        <v>900226715</v>
      </c>
      <c r="D293" s="67" t="s">
        <v>118</v>
      </c>
      <c r="E293" s="68">
        <v>25599</v>
      </c>
      <c r="F293" s="68">
        <v>98083717.609999999</v>
      </c>
      <c r="G293" s="68">
        <v>1084915605</v>
      </c>
      <c r="H293" s="68">
        <f t="shared" si="34"/>
        <v>1182999322.6099999</v>
      </c>
      <c r="I293" s="68">
        <v>969341569</v>
      </c>
      <c r="J293" s="68">
        <v>3269768566</v>
      </c>
      <c r="K293" s="68">
        <v>1086039246</v>
      </c>
      <c r="L293" s="68">
        <v>1147005596</v>
      </c>
      <c r="M293" s="68">
        <v>2318083726.23</v>
      </c>
      <c r="N293" s="68">
        <v>1033961049</v>
      </c>
      <c r="O293" s="68">
        <v>-1097606216</v>
      </c>
      <c r="P293" s="68">
        <v>0</v>
      </c>
      <c r="Q293" s="84">
        <f t="shared" ref="Q293:Q303" si="35">SUM(H293:P293)</f>
        <v>9909592858.8400002</v>
      </c>
    </row>
    <row r="294" spans="2:17" outlineLevel="2" x14ac:dyDescent="0.25">
      <c r="B294" s="65" t="s">
        <v>35</v>
      </c>
      <c r="C294" s="66">
        <v>900298372</v>
      </c>
      <c r="D294" s="67" t="s">
        <v>304</v>
      </c>
      <c r="E294" s="68">
        <v>208971</v>
      </c>
      <c r="F294" s="68">
        <v>2779827915.2399998</v>
      </c>
      <c r="G294" s="68">
        <v>19872607939</v>
      </c>
      <c r="H294" s="68">
        <f t="shared" si="34"/>
        <v>22652435854.239998</v>
      </c>
      <c r="I294" s="68">
        <v>3214128281</v>
      </c>
      <c r="J294" s="68">
        <v>1341084718.4000001</v>
      </c>
      <c r="K294" s="68">
        <v>3818287712</v>
      </c>
      <c r="L294" s="68">
        <v>2385429976</v>
      </c>
      <c r="M294" s="68">
        <v>3288158047</v>
      </c>
      <c r="N294" s="68">
        <v>2425738695</v>
      </c>
      <c r="O294" s="68">
        <v>-729504567</v>
      </c>
      <c r="P294" s="68">
        <v>-791150089.31999993</v>
      </c>
      <c r="Q294" s="84">
        <f t="shared" si="35"/>
        <v>37604608627.32</v>
      </c>
    </row>
    <row r="295" spans="2:17" outlineLevel="2" x14ac:dyDescent="0.25">
      <c r="B295" s="65" t="s">
        <v>35</v>
      </c>
      <c r="C295" s="66">
        <v>900604350</v>
      </c>
      <c r="D295" s="67" t="s">
        <v>138</v>
      </c>
      <c r="E295" s="68">
        <v>426</v>
      </c>
      <c r="F295" s="68">
        <v>9180533.2200000007</v>
      </c>
      <c r="G295" s="68">
        <v>102186418</v>
      </c>
      <c r="H295" s="68">
        <f t="shared" si="34"/>
        <v>111366951.22</v>
      </c>
      <c r="I295" s="68">
        <v>22906658</v>
      </c>
      <c r="J295" s="68">
        <v>17697268</v>
      </c>
      <c r="K295" s="68">
        <v>88090579</v>
      </c>
      <c r="L295" s="68">
        <v>29374030</v>
      </c>
      <c r="M295" s="68">
        <v>163030697</v>
      </c>
      <c r="N295" s="68">
        <v>463926915.19999999</v>
      </c>
      <c r="O295" s="68">
        <v>0</v>
      </c>
      <c r="P295" s="68">
        <v>0</v>
      </c>
      <c r="Q295" s="84">
        <f t="shared" si="35"/>
        <v>896393098.42000008</v>
      </c>
    </row>
    <row r="296" spans="2:17" outlineLevel="2" x14ac:dyDescent="0.25">
      <c r="B296" s="65" t="s">
        <v>35</v>
      </c>
      <c r="C296" s="66">
        <v>900914254</v>
      </c>
      <c r="D296" s="67" t="s">
        <v>277</v>
      </c>
      <c r="E296" s="68">
        <v>2</v>
      </c>
      <c r="F296" s="68">
        <v>0</v>
      </c>
      <c r="G296" s="68">
        <v>0</v>
      </c>
      <c r="H296" s="68">
        <f t="shared" si="34"/>
        <v>0</v>
      </c>
      <c r="I296" s="68">
        <v>0</v>
      </c>
      <c r="J296" s="68">
        <v>0</v>
      </c>
      <c r="K296" s="68">
        <v>0</v>
      </c>
      <c r="L296" s="68">
        <v>0</v>
      </c>
      <c r="M296" s="68">
        <v>0</v>
      </c>
      <c r="N296" s="68">
        <v>2321552</v>
      </c>
      <c r="O296" s="68">
        <v>0</v>
      </c>
      <c r="P296" s="68">
        <v>0</v>
      </c>
      <c r="Q296" s="84">
        <f t="shared" si="35"/>
        <v>2321552</v>
      </c>
    </row>
    <row r="297" spans="2:17" outlineLevel="2" x14ac:dyDescent="0.25">
      <c r="B297" s="65" t="s">
        <v>35</v>
      </c>
      <c r="C297" s="66">
        <v>900935126</v>
      </c>
      <c r="D297" s="67" t="s">
        <v>139</v>
      </c>
      <c r="E297" s="68">
        <v>2228</v>
      </c>
      <c r="F297" s="68">
        <v>2312881</v>
      </c>
      <c r="G297" s="68">
        <v>105862585</v>
      </c>
      <c r="H297" s="68">
        <f t="shared" si="34"/>
        <v>108175466</v>
      </c>
      <c r="I297" s="68">
        <v>229612442</v>
      </c>
      <c r="J297" s="68">
        <v>1174106470</v>
      </c>
      <c r="K297" s="68">
        <v>121733059</v>
      </c>
      <c r="L297" s="68">
        <v>17776705</v>
      </c>
      <c r="M297" s="68">
        <v>536258467</v>
      </c>
      <c r="N297" s="68">
        <v>298170706.90000004</v>
      </c>
      <c r="O297" s="68">
        <v>0</v>
      </c>
      <c r="P297" s="68">
        <v>-1193179049.5</v>
      </c>
      <c r="Q297" s="84">
        <f t="shared" si="35"/>
        <v>1292654266.4000001</v>
      </c>
    </row>
    <row r="298" spans="2:17" outlineLevel="2" x14ac:dyDescent="0.25">
      <c r="B298" s="65" t="s">
        <v>35</v>
      </c>
      <c r="C298" s="66">
        <v>901021565</v>
      </c>
      <c r="D298" s="67" t="s">
        <v>140</v>
      </c>
      <c r="E298" s="68">
        <v>1028</v>
      </c>
      <c r="F298" s="68">
        <v>6814018</v>
      </c>
      <c r="G298" s="68">
        <v>27447332</v>
      </c>
      <c r="H298" s="68">
        <f t="shared" si="34"/>
        <v>34261350</v>
      </c>
      <c r="I298" s="68">
        <v>21176718</v>
      </c>
      <c r="J298" s="68">
        <v>80686012</v>
      </c>
      <c r="K298" s="68">
        <v>178575537</v>
      </c>
      <c r="L298" s="68">
        <v>5472199</v>
      </c>
      <c r="M298" s="68">
        <v>106435066</v>
      </c>
      <c r="N298" s="68">
        <v>1105985986</v>
      </c>
      <c r="O298" s="68">
        <v>0</v>
      </c>
      <c r="P298" s="68">
        <v>-12088274</v>
      </c>
      <c r="Q298" s="84">
        <f t="shared" si="35"/>
        <v>1520504594</v>
      </c>
    </row>
    <row r="299" spans="2:17" outlineLevel="2" x14ac:dyDescent="0.25">
      <c r="B299" s="65" t="s">
        <v>35</v>
      </c>
      <c r="C299" s="66">
        <v>901543211</v>
      </c>
      <c r="D299" s="67" t="s">
        <v>281</v>
      </c>
      <c r="E299" s="68">
        <v>2864</v>
      </c>
      <c r="F299" s="68">
        <v>75129269.709999993</v>
      </c>
      <c r="G299" s="68">
        <v>735370317</v>
      </c>
      <c r="H299" s="68">
        <f t="shared" si="34"/>
        <v>810499586.71000004</v>
      </c>
      <c r="I299" s="68">
        <v>366358070</v>
      </c>
      <c r="J299" s="68">
        <v>767432117.70000005</v>
      </c>
      <c r="K299" s="68">
        <v>356355396</v>
      </c>
      <c r="L299" s="68">
        <v>394027030</v>
      </c>
      <c r="M299" s="68">
        <v>621359600</v>
      </c>
      <c r="N299" s="68">
        <v>229695048.16</v>
      </c>
      <c r="O299" s="68">
        <v>-120887297.3</v>
      </c>
      <c r="P299" s="68">
        <v>0</v>
      </c>
      <c r="Q299" s="84">
        <f t="shared" si="35"/>
        <v>3424839551.2699995</v>
      </c>
    </row>
    <row r="300" spans="2:17" outlineLevel="2" x14ac:dyDescent="0.25">
      <c r="B300" s="65" t="s">
        <v>35</v>
      </c>
      <c r="C300" s="66">
        <v>901543761</v>
      </c>
      <c r="D300" s="67" t="s">
        <v>141</v>
      </c>
      <c r="E300" s="68">
        <v>204</v>
      </c>
      <c r="F300" s="68">
        <v>0</v>
      </c>
      <c r="G300" s="68">
        <v>16179520</v>
      </c>
      <c r="H300" s="68">
        <f t="shared" si="34"/>
        <v>16179520</v>
      </c>
      <c r="I300" s="68">
        <v>0</v>
      </c>
      <c r="J300" s="68">
        <v>9167394</v>
      </c>
      <c r="K300" s="68">
        <v>103937726</v>
      </c>
      <c r="L300" s="68">
        <v>86786351</v>
      </c>
      <c r="M300" s="68">
        <v>14655466</v>
      </c>
      <c r="N300" s="68">
        <v>111359545</v>
      </c>
      <c r="O300" s="68">
        <v>0</v>
      </c>
      <c r="P300" s="68">
        <v>0</v>
      </c>
      <c r="Q300" s="84">
        <f t="shared" si="35"/>
        <v>342086002</v>
      </c>
    </row>
    <row r="301" spans="2:17" outlineLevel="2" x14ac:dyDescent="0.25">
      <c r="B301" s="65" t="s">
        <v>35</v>
      </c>
      <c r="C301" s="66">
        <v>1007450381</v>
      </c>
      <c r="D301" s="67" t="s">
        <v>300</v>
      </c>
      <c r="E301" s="68">
        <v>0</v>
      </c>
      <c r="F301" s="68">
        <v>54214015.259999998</v>
      </c>
      <c r="G301" s="68">
        <v>0</v>
      </c>
      <c r="H301" s="68">
        <f t="shared" si="34"/>
        <v>54214015.259999998</v>
      </c>
      <c r="I301" s="68">
        <v>0</v>
      </c>
      <c r="J301" s="68">
        <v>0</v>
      </c>
      <c r="K301" s="68">
        <v>0</v>
      </c>
      <c r="L301" s="68">
        <v>0</v>
      </c>
      <c r="M301" s="68">
        <v>0</v>
      </c>
      <c r="N301" s="68">
        <v>0</v>
      </c>
      <c r="O301" s="68">
        <v>0</v>
      </c>
      <c r="P301" s="68">
        <v>0</v>
      </c>
      <c r="Q301" s="84">
        <f t="shared" si="35"/>
        <v>54214015.259999998</v>
      </c>
    </row>
    <row r="302" spans="2:17" outlineLevel="2" x14ac:dyDescent="0.25">
      <c r="B302" s="65" t="s">
        <v>35</v>
      </c>
      <c r="C302" s="66">
        <v>1074831762</v>
      </c>
      <c r="D302" s="67" t="s">
        <v>90</v>
      </c>
      <c r="E302" s="68">
        <v>0</v>
      </c>
      <c r="F302" s="68">
        <v>59719.5</v>
      </c>
      <c r="G302" s="68">
        <v>0</v>
      </c>
      <c r="H302" s="68">
        <f t="shared" si="34"/>
        <v>59719.5</v>
      </c>
      <c r="I302" s="68">
        <v>0</v>
      </c>
      <c r="J302" s="68">
        <v>0</v>
      </c>
      <c r="K302" s="68">
        <v>0</v>
      </c>
      <c r="L302" s="68">
        <v>0</v>
      </c>
      <c r="M302" s="68">
        <v>0</v>
      </c>
      <c r="N302" s="68">
        <v>0</v>
      </c>
      <c r="O302" s="68">
        <v>0</v>
      </c>
      <c r="P302" s="68">
        <v>0</v>
      </c>
      <c r="Q302" s="84">
        <f t="shared" si="35"/>
        <v>59719.5</v>
      </c>
    </row>
    <row r="303" spans="2:17" ht="12" outlineLevel="2" thickBot="1" x14ac:dyDescent="0.3">
      <c r="B303" s="65" t="s">
        <v>35</v>
      </c>
      <c r="C303" s="66">
        <v>1121564783</v>
      </c>
      <c r="D303" s="67" t="s">
        <v>310</v>
      </c>
      <c r="E303" s="68">
        <v>0</v>
      </c>
      <c r="F303" s="68">
        <v>5463595</v>
      </c>
      <c r="G303" s="68">
        <v>0</v>
      </c>
      <c r="H303" s="68">
        <f t="shared" si="34"/>
        <v>5463595</v>
      </c>
      <c r="I303" s="68">
        <v>0</v>
      </c>
      <c r="J303" s="68">
        <v>0</v>
      </c>
      <c r="K303" s="68">
        <v>0</v>
      </c>
      <c r="L303" s="68">
        <v>0</v>
      </c>
      <c r="M303" s="68">
        <v>0</v>
      </c>
      <c r="N303" s="68">
        <v>0</v>
      </c>
      <c r="O303" s="68">
        <v>0</v>
      </c>
      <c r="P303" s="68">
        <v>0</v>
      </c>
      <c r="Q303" s="84">
        <f t="shared" si="35"/>
        <v>5463595</v>
      </c>
    </row>
    <row r="304" spans="2:17" ht="12" outlineLevel="1" thickBot="1" x14ac:dyDescent="0.3">
      <c r="B304" s="18" t="s">
        <v>59</v>
      </c>
      <c r="C304" s="78"/>
      <c r="D304" s="79"/>
      <c r="E304" s="80">
        <f t="shared" ref="E304:Q304" si="36">SUBTOTAL(9,E271:E303)</f>
        <v>262929</v>
      </c>
      <c r="F304" s="80">
        <f t="shared" si="36"/>
        <v>3698899743.0099998</v>
      </c>
      <c r="G304" s="80">
        <f t="shared" si="36"/>
        <v>26235144068</v>
      </c>
      <c r="H304" s="80">
        <f t="shared" si="36"/>
        <v>29934043811.009998</v>
      </c>
      <c r="I304" s="80">
        <f t="shared" si="36"/>
        <v>8805965802.2000008</v>
      </c>
      <c r="J304" s="80">
        <f t="shared" si="36"/>
        <v>10253214541.070002</v>
      </c>
      <c r="K304" s="80">
        <f t="shared" si="36"/>
        <v>10782549506</v>
      </c>
      <c r="L304" s="80">
        <f t="shared" si="36"/>
        <v>6616327867</v>
      </c>
      <c r="M304" s="80">
        <f t="shared" si="36"/>
        <v>10845532879.23</v>
      </c>
      <c r="N304" s="80">
        <f t="shared" si="36"/>
        <v>10846963068.67</v>
      </c>
      <c r="O304" s="80">
        <f t="shared" si="36"/>
        <v>-4313446973.3000002</v>
      </c>
      <c r="P304" s="80">
        <f t="shared" si="36"/>
        <v>-2263804430.8199997</v>
      </c>
      <c r="Q304" s="86">
        <f t="shared" si="36"/>
        <v>81507346071.059982</v>
      </c>
    </row>
    <row r="305" spans="2:19" ht="12" thickBot="1" x14ac:dyDescent="0.3">
      <c r="B305" s="18" t="s">
        <v>64</v>
      </c>
      <c r="C305" s="78"/>
      <c r="D305" s="79"/>
      <c r="E305" s="80">
        <f t="shared" ref="E305:Q305" si="37">SUBTOTAL(9,E7:E303)</f>
        <v>434399</v>
      </c>
      <c r="F305" s="80">
        <f t="shared" si="37"/>
        <v>5570517399.0499992</v>
      </c>
      <c r="G305" s="80">
        <f t="shared" si="37"/>
        <v>39929565346</v>
      </c>
      <c r="H305" s="80">
        <f t="shared" si="37"/>
        <v>45500082745.050003</v>
      </c>
      <c r="I305" s="80">
        <f t="shared" si="37"/>
        <v>23174801320.77</v>
      </c>
      <c r="J305" s="80">
        <f t="shared" si="37"/>
        <v>23324381029.450001</v>
      </c>
      <c r="K305" s="80">
        <f t="shared" si="37"/>
        <v>16043554407</v>
      </c>
      <c r="L305" s="80">
        <f t="shared" si="37"/>
        <v>11683641011</v>
      </c>
      <c r="M305" s="80">
        <f t="shared" si="37"/>
        <v>21687889162.830002</v>
      </c>
      <c r="N305" s="80">
        <f t="shared" si="37"/>
        <v>136817186172.09</v>
      </c>
      <c r="O305" s="80">
        <f t="shared" si="37"/>
        <v>-4319820081.5500002</v>
      </c>
      <c r="P305" s="80">
        <f t="shared" si="37"/>
        <v>-11307147819.389999</v>
      </c>
      <c r="Q305" s="86">
        <f t="shared" si="37"/>
        <v>262604567947.24994</v>
      </c>
      <c r="R305" s="81"/>
    </row>
    <row r="306" spans="2:19" x14ac:dyDescent="0.25">
      <c r="B306" s="10"/>
      <c r="C306" s="55"/>
      <c r="D306" s="19"/>
      <c r="E306" s="20"/>
      <c r="F306" s="20"/>
      <c r="G306" s="20"/>
      <c r="H306" s="20"/>
      <c r="K306" s="20"/>
      <c r="L306" s="20"/>
      <c r="M306" s="20"/>
      <c r="N306" s="20"/>
      <c r="O306" s="20"/>
      <c r="P306" s="20"/>
      <c r="Q306" s="20"/>
    </row>
    <row r="307" spans="2:19" x14ac:dyDescent="0.25">
      <c r="B307" s="10"/>
      <c r="C307" s="55"/>
      <c r="D307" s="19"/>
      <c r="E307" s="20"/>
      <c r="F307" s="20"/>
      <c r="G307" s="20"/>
      <c r="H307" s="20"/>
      <c r="K307" s="20"/>
      <c r="L307" s="20"/>
      <c r="M307" s="20"/>
      <c r="N307" s="20"/>
      <c r="O307" s="20"/>
      <c r="P307" s="20"/>
      <c r="Q307" s="20"/>
    </row>
    <row r="308" spans="2:19" x14ac:dyDescent="0.25">
      <c r="B308" s="10" t="s">
        <v>69</v>
      </c>
      <c r="C308" s="55"/>
      <c r="D308" s="19"/>
      <c r="E308" s="20"/>
      <c r="F308" s="20"/>
      <c r="G308" s="20"/>
      <c r="H308" s="20"/>
      <c r="K308" s="20"/>
      <c r="L308" s="20"/>
      <c r="M308" s="20"/>
      <c r="N308" s="20"/>
      <c r="O308" s="20"/>
      <c r="P308" s="20"/>
      <c r="Q308" s="20"/>
    </row>
    <row r="309" spans="2:19" ht="12" thickBot="1" x14ac:dyDescent="0.3">
      <c r="B309" s="10"/>
      <c r="C309" s="55"/>
      <c r="D309" s="19"/>
      <c r="E309" s="20"/>
      <c r="F309" s="20"/>
      <c r="G309" s="20"/>
      <c r="H309" s="20"/>
      <c r="I309" s="20"/>
      <c r="J309" s="20"/>
      <c r="K309" s="20"/>
      <c r="L309" s="20"/>
      <c r="M309" s="20"/>
      <c r="N309" s="20"/>
      <c r="O309" s="20"/>
      <c r="P309" s="20"/>
      <c r="Q309" s="20"/>
    </row>
    <row r="310" spans="2:19" ht="23.25" thickBot="1" x14ac:dyDescent="0.3">
      <c r="B310" s="21" t="s">
        <v>70</v>
      </c>
      <c r="C310" s="56"/>
      <c r="D310" s="22"/>
      <c r="E310" s="6" t="s">
        <v>7</v>
      </c>
      <c r="F310" s="7" t="s">
        <v>8</v>
      </c>
      <c r="G310" s="7" t="s">
        <v>9</v>
      </c>
      <c r="H310" s="7" t="s">
        <v>10</v>
      </c>
      <c r="I310" s="8" t="s">
        <v>11</v>
      </c>
      <c r="J310" s="7" t="s">
        <v>12</v>
      </c>
      <c r="K310" s="7" t="s">
        <v>13</v>
      </c>
      <c r="L310" s="7" t="s">
        <v>14</v>
      </c>
      <c r="M310" s="7" t="s">
        <v>15</v>
      </c>
      <c r="N310" s="9" t="s">
        <v>16</v>
      </c>
      <c r="O310" s="7" t="s">
        <v>17</v>
      </c>
      <c r="P310" s="7" t="s">
        <v>18</v>
      </c>
      <c r="Q310" s="7" t="s">
        <v>54</v>
      </c>
    </row>
    <row r="311" spans="2:19" x14ac:dyDescent="0.25">
      <c r="B311" s="23" t="s">
        <v>71</v>
      </c>
      <c r="C311" s="57"/>
      <c r="D311" s="24"/>
      <c r="E311" s="25">
        <v>0</v>
      </c>
      <c r="F311" s="16">
        <v>0</v>
      </c>
      <c r="G311" s="16">
        <v>0</v>
      </c>
      <c r="H311" s="16">
        <v>0</v>
      </c>
      <c r="I311" s="16"/>
      <c r="J311" s="16">
        <v>0</v>
      </c>
      <c r="K311" s="16">
        <v>0</v>
      </c>
      <c r="L311" s="16">
        <v>0</v>
      </c>
      <c r="M311" s="16">
        <v>0</v>
      </c>
      <c r="N311" s="16">
        <v>0</v>
      </c>
      <c r="O311" s="16">
        <v>0</v>
      </c>
      <c r="P311" s="16">
        <v>0</v>
      </c>
      <c r="Q311" s="17">
        <f>SUM(H311:P311)</f>
        <v>0</v>
      </c>
    </row>
    <row r="312" spans="2:19" x14ac:dyDescent="0.25">
      <c r="B312" s="23" t="s">
        <v>72</v>
      </c>
      <c r="C312" s="57"/>
      <c r="D312" s="24"/>
      <c r="E312" s="25">
        <v>0</v>
      </c>
      <c r="F312" s="16">
        <v>0</v>
      </c>
      <c r="G312" s="16">
        <v>0</v>
      </c>
      <c r="H312" s="16">
        <v>0</v>
      </c>
      <c r="I312" s="16">
        <v>54393241</v>
      </c>
      <c r="J312" s="16">
        <v>0</v>
      </c>
      <c r="K312" s="16">
        <v>0</v>
      </c>
      <c r="L312" s="16">
        <v>0</v>
      </c>
      <c r="M312" s="16">
        <v>0</v>
      </c>
      <c r="N312" s="16">
        <v>0</v>
      </c>
      <c r="O312" s="16">
        <v>0</v>
      </c>
      <c r="P312" s="16">
        <v>0</v>
      </c>
      <c r="Q312" s="17">
        <f>SUM(H312:P312)</f>
        <v>54393241</v>
      </c>
    </row>
    <row r="313" spans="2:19" x14ac:dyDescent="0.25">
      <c r="B313" s="23" t="s">
        <v>73</v>
      </c>
      <c r="C313" s="57"/>
      <c r="D313" s="24"/>
      <c r="E313" s="25">
        <v>0</v>
      </c>
      <c r="F313" s="16">
        <v>0</v>
      </c>
      <c r="G313" s="16">
        <v>0</v>
      </c>
      <c r="H313" s="16">
        <v>0</v>
      </c>
      <c r="I313" s="16">
        <v>13970960</v>
      </c>
      <c r="J313" s="16">
        <v>0</v>
      </c>
      <c r="K313" s="16">
        <v>0</v>
      </c>
      <c r="L313" s="16">
        <v>0</v>
      </c>
      <c r="M313" s="16">
        <v>0</v>
      </c>
      <c r="N313" s="16">
        <v>0</v>
      </c>
      <c r="O313" s="16">
        <v>0</v>
      </c>
      <c r="P313" s="16">
        <v>0</v>
      </c>
      <c r="Q313" s="17">
        <f>SUM(H313:P313)</f>
        <v>13970960</v>
      </c>
    </row>
    <row r="314" spans="2:19" x14ac:dyDescent="0.25">
      <c r="B314" s="23" t="s">
        <v>74</v>
      </c>
      <c r="C314" s="57"/>
      <c r="D314" s="24"/>
      <c r="E314" s="25">
        <v>0</v>
      </c>
      <c r="F314" s="16">
        <v>0</v>
      </c>
      <c r="G314" s="16">
        <v>0</v>
      </c>
      <c r="H314" s="16">
        <v>0</v>
      </c>
      <c r="I314" s="16">
        <v>2417350632</v>
      </c>
      <c r="J314" s="16">
        <v>0</v>
      </c>
      <c r="K314" s="16">
        <v>0</v>
      </c>
      <c r="L314" s="16">
        <v>0</v>
      </c>
      <c r="M314" s="16">
        <v>0</v>
      </c>
      <c r="N314" s="16">
        <v>0</v>
      </c>
      <c r="O314" s="16">
        <v>0</v>
      </c>
      <c r="P314" s="16">
        <v>0</v>
      </c>
      <c r="Q314" s="17">
        <f>SUM(H314:P314)</f>
        <v>2417350632</v>
      </c>
    </row>
    <row r="315" spans="2:19" ht="12" thickBot="1" x14ac:dyDescent="0.3">
      <c r="B315" s="23" t="s">
        <v>75</v>
      </c>
      <c r="C315" s="57"/>
      <c r="D315" s="24"/>
      <c r="E315" s="25">
        <v>0</v>
      </c>
      <c r="F315" s="16">
        <v>0</v>
      </c>
      <c r="G315" s="16">
        <v>0</v>
      </c>
      <c r="H315" s="16">
        <v>0</v>
      </c>
      <c r="I315" s="16">
        <v>0</v>
      </c>
      <c r="J315" s="16">
        <v>0</v>
      </c>
      <c r="K315" s="16">
        <v>0</v>
      </c>
      <c r="L315" s="16">
        <v>0</v>
      </c>
      <c r="M315" s="16">
        <v>0</v>
      </c>
      <c r="N315" s="16">
        <v>4860131220</v>
      </c>
      <c r="O315" s="16">
        <v>0</v>
      </c>
      <c r="P315" s="16">
        <v>0</v>
      </c>
      <c r="Q315" s="17">
        <f>SUM(H315:P315)</f>
        <v>4860131220</v>
      </c>
    </row>
    <row r="316" spans="2:19" ht="12" thickBot="1" x14ac:dyDescent="0.3">
      <c r="B316" s="18" t="s">
        <v>76</v>
      </c>
      <c r="C316" s="58"/>
      <c r="D316" s="26"/>
      <c r="E316" s="27">
        <f t="shared" ref="E316:M316" si="38">SUM(E311:E315)</f>
        <v>0</v>
      </c>
      <c r="F316" s="27">
        <f t="shared" si="38"/>
        <v>0</v>
      </c>
      <c r="G316" s="27">
        <f t="shared" si="38"/>
        <v>0</v>
      </c>
      <c r="H316" s="27">
        <f t="shared" si="38"/>
        <v>0</v>
      </c>
      <c r="I316" s="27">
        <f t="shared" si="38"/>
        <v>2485714833</v>
      </c>
      <c r="J316" s="27">
        <f t="shared" si="38"/>
        <v>0</v>
      </c>
      <c r="K316" s="27">
        <f t="shared" si="38"/>
        <v>0</v>
      </c>
      <c r="L316" s="27">
        <f t="shared" si="38"/>
        <v>0</v>
      </c>
      <c r="M316" s="27">
        <f t="shared" si="38"/>
        <v>0</v>
      </c>
      <c r="N316" s="27">
        <f>SUM(N311:N315)</f>
        <v>4860131220</v>
      </c>
      <c r="O316" s="27">
        <f t="shared" ref="O316:P316" si="39">SUM(O311:O315)</f>
        <v>0</v>
      </c>
      <c r="P316" s="27">
        <f t="shared" si="39"/>
        <v>0</v>
      </c>
      <c r="Q316" s="28">
        <f>SUM(Q311:Q315)</f>
        <v>7345846053</v>
      </c>
    </row>
    <row r="317" spans="2:19" ht="12" thickBot="1" x14ac:dyDescent="0.3"/>
    <row r="318" spans="2:19" ht="12" thickBot="1" x14ac:dyDescent="0.3">
      <c r="B318" s="18" t="s">
        <v>77</v>
      </c>
      <c r="C318" s="60"/>
      <c r="D318" s="34"/>
      <c r="E318" s="35">
        <f>+E316+E305</f>
        <v>434399</v>
      </c>
      <c r="F318" s="35">
        <f t="shared" ref="F318:Q318" si="40">+F316+F305</f>
        <v>5570517399.0499992</v>
      </c>
      <c r="G318" s="35">
        <f t="shared" si="40"/>
        <v>39929565346</v>
      </c>
      <c r="H318" s="35">
        <f t="shared" si="40"/>
        <v>45500082745.050003</v>
      </c>
      <c r="I318" s="35">
        <f t="shared" si="40"/>
        <v>25660516153.77</v>
      </c>
      <c r="J318" s="35">
        <f t="shared" si="40"/>
        <v>23324381029.450001</v>
      </c>
      <c r="K318" s="35">
        <f t="shared" si="40"/>
        <v>16043554407</v>
      </c>
      <c r="L318" s="35">
        <f t="shared" si="40"/>
        <v>11683641011</v>
      </c>
      <c r="M318" s="35">
        <f t="shared" si="40"/>
        <v>21687889162.830002</v>
      </c>
      <c r="N318" s="35">
        <f t="shared" si="40"/>
        <v>141677317392.09</v>
      </c>
      <c r="O318" s="35">
        <f t="shared" si="40"/>
        <v>-4319820081.5500002</v>
      </c>
      <c r="P318" s="35">
        <f t="shared" si="40"/>
        <v>-11307147819.389999</v>
      </c>
      <c r="Q318" s="74">
        <f t="shared" si="40"/>
        <v>269950414000.24994</v>
      </c>
      <c r="S318" s="81"/>
    </row>
    <row r="319" spans="2:19" x14ac:dyDescent="0.25">
      <c r="B319" s="19"/>
      <c r="C319" s="55"/>
      <c r="D319" s="19"/>
      <c r="E319" s="20"/>
      <c r="F319" s="20"/>
      <c r="G319" s="20"/>
      <c r="H319" s="20"/>
      <c r="I319" s="20"/>
      <c r="J319" s="20"/>
      <c r="K319" s="20"/>
      <c r="L319" s="20"/>
      <c r="M319" s="20"/>
      <c r="N319" s="20"/>
      <c r="O319" s="20"/>
      <c r="P319" s="20"/>
      <c r="Q319" s="20"/>
    </row>
    <row r="320" spans="2:19" x14ac:dyDescent="0.25">
      <c r="B320" s="19"/>
      <c r="C320" s="55"/>
      <c r="D320" s="19"/>
      <c r="E320" s="20"/>
      <c r="F320" s="20"/>
      <c r="G320" s="20"/>
      <c r="H320" s="20"/>
      <c r="I320" s="20"/>
      <c r="J320" s="20"/>
      <c r="K320" s="20"/>
      <c r="L320" s="20"/>
      <c r="M320" s="20"/>
      <c r="N320" s="20"/>
      <c r="O320" s="20"/>
      <c r="P320" s="20"/>
      <c r="Q320" s="20"/>
    </row>
    <row r="321" spans="2:17" x14ac:dyDescent="0.25">
      <c r="B321" s="19"/>
      <c r="C321" s="55"/>
      <c r="D321" s="19"/>
      <c r="E321" s="20"/>
      <c r="F321" s="20"/>
      <c r="G321" s="20"/>
      <c r="H321" s="20"/>
      <c r="I321" s="20"/>
      <c r="J321" s="20"/>
      <c r="K321" s="20"/>
      <c r="L321" s="20"/>
      <c r="M321" s="20"/>
      <c r="N321" s="20"/>
      <c r="O321" s="20"/>
      <c r="P321" s="20"/>
      <c r="Q321" s="20"/>
    </row>
    <row r="322" spans="2:17" x14ac:dyDescent="0.2">
      <c r="B322" s="29"/>
    </row>
    <row r="323" spans="2:17" s="30" customFormat="1" ht="15" x14ac:dyDescent="0.25">
      <c r="B323" s="117" t="s">
        <v>67</v>
      </c>
      <c r="C323" s="117"/>
      <c r="E323" s="31"/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</row>
    <row r="324" spans="2:17" s="30" customFormat="1" ht="15" x14ac:dyDescent="0.25">
      <c r="B324" s="32" t="s">
        <v>66</v>
      </c>
      <c r="C324" s="61"/>
      <c r="E324" s="31"/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</row>
    <row r="325" spans="2:17" s="30" customFormat="1" ht="15" x14ac:dyDescent="0.25">
      <c r="B325" s="32" t="s">
        <v>62</v>
      </c>
      <c r="C325" s="61"/>
      <c r="E325" s="31"/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</row>
    <row r="326" spans="2:17" s="30" customFormat="1" ht="15" x14ac:dyDescent="0.25">
      <c r="B326" s="32"/>
      <c r="C326" s="61"/>
      <c r="E326" s="31"/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</row>
    <row r="327" spans="2:17" s="30" customFormat="1" ht="15" x14ac:dyDescent="0.25">
      <c r="B327" s="32"/>
      <c r="C327" s="61"/>
      <c r="E327" s="31"/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</row>
    <row r="328" spans="2:17" s="30" customFormat="1" ht="15" x14ac:dyDescent="0.25">
      <c r="B328" s="33" t="s">
        <v>63</v>
      </c>
      <c r="C328" s="61"/>
      <c r="E328" s="31"/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</row>
    <row r="329" spans="2:17" s="30" customFormat="1" ht="15" x14ac:dyDescent="0.25">
      <c r="B329" s="32" t="s">
        <v>65</v>
      </c>
      <c r="C329" s="61"/>
      <c r="E329" s="31"/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</row>
    <row r="330" spans="2:17" s="30" customFormat="1" ht="15" x14ac:dyDescent="0.25">
      <c r="B330" s="32" t="s">
        <v>62</v>
      </c>
      <c r="C330" s="61"/>
      <c r="E330" s="31"/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</row>
    <row r="331" spans="2:17" s="30" customFormat="1" ht="15" x14ac:dyDescent="0.25">
      <c r="B331" s="32"/>
      <c r="C331" s="62"/>
      <c r="E331" s="31"/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</row>
    <row r="332" spans="2:17" s="30" customFormat="1" ht="15" x14ac:dyDescent="0.25">
      <c r="B332" s="32"/>
      <c r="C332" s="62"/>
      <c r="E332" s="31"/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</row>
  </sheetData>
  <mergeCells count="1">
    <mergeCell ref="B323:C323"/>
  </mergeCells>
  <pageMargins left="0.94488188976377963" right="0.23622047244094491" top="0.74803149606299213" bottom="0.74803149606299213" header="0.31496062992125984" footer="0.31496062992125984"/>
  <pageSetup paperSize="5" scale="55" fitToHeight="0" orientation="landscape" r:id="rId1"/>
  <headerFooter>
    <oddFooter>&amp;R&amp;P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43C9DB-E6DB-4C77-BB2B-42402C3775F4}">
  <dimension ref="B1:J343"/>
  <sheetViews>
    <sheetView workbookViewId="0">
      <pane xSplit="1" ySplit="6" topLeftCell="B326" activePane="bottomRight" state="frozen"/>
      <selection activeCell="E314" sqref="E314"/>
      <selection pane="topRight" activeCell="E314" sqref="E314"/>
      <selection pane="bottomLeft" activeCell="E314" sqref="E314"/>
      <selection pane="bottomRight" activeCell="F329" sqref="F329"/>
    </sheetView>
  </sheetViews>
  <sheetFormatPr baseColWidth="10" defaultRowHeight="12" outlineLevelRow="2" x14ac:dyDescent="0.2"/>
  <cols>
    <col min="1" max="1" width="11.42578125" style="36"/>
    <col min="2" max="2" width="33.5703125" style="36" customWidth="1"/>
    <col min="3" max="3" width="11.42578125" style="36"/>
    <col min="4" max="4" width="77.42578125" style="36" customWidth="1"/>
    <col min="5" max="7" width="17.85546875" style="100" bestFit="1" customWidth="1"/>
    <col min="8" max="8" width="11.42578125" style="36"/>
    <col min="9" max="9" width="12" style="36" bestFit="1" customWidth="1"/>
    <col min="10" max="16384" width="11.42578125" style="36"/>
  </cols>
  <sheetData>
    <row r="1" spans="2:7" s="106" customFormat="1" x14ac:dyDescent="0.25">
      <c r="B1" s="101"/>
      <c r="C1" s="102"/>
      <c r="D1" s="103"/>
      <c r="E1" s="104"/>
      <c r="F1" s="105"/>
      <c r="G1" s="105"/>
    </row>
    <row r="2" spans="2:7" s="106" customFormat="1" x14ac:dyDescent="0.2">
      <c r="B2" s="101"/>
      <c r="C2" s="50" t="s">
        <v>97</v>
      </c>
      <c r="D2" s="103"/>
      <c r="E2" s="104"/>
      <c r="F2" s="105"/>
      <c r="G2" s="105"/>
    </row>
    <row r="3" spans="2:7" s="106" customFormat="1" x14ac:dyDescent="0.2">
      <c r="B3" s="101"/>
      <c r="C3" s="50" t="s">
        <v>317</v>
      </c>
      <c r="D3" s="103"/>
      <c r="E3" s="104"/>
      <c r="F3" s="105"/>
      <c r="G3" s="105"/>
    </row>
    <row r="4" spans="2:7" s="106" customFormat="1" x14ac:dyDescent="0.25">
      <c r="B4" s="101"/>
      <c r="C4" s="102"/>
      <c r="D4" s="103"/>
      <c r="E4" s="104"/>
      <c r="F4" s="105"/>
      <c r="G4" s="105"/>
    </row>
    <row r="5" spans="2:7" s="106" customFormat="1" ht="12.75" thickBot="1" x14ac:dyDescent="0.3">
      <c r="C5" s="107"/>
      <c r="D5" s="103"/>
      <c r="E5" s="104"/>
      <c r="F5" s="105"/>
      <c r="G5" s="105"/>
    </row>
    <row r="6" spans="2:7" s="40" customFormat="1" ht="19.5" customHeight="1" thickBot="1" x14ac:dyDescent="0.3">
      <c r="B6" s="38" t="s">
        <v>4</v>
      </c>
      <c r="C6" s="39" t="s">
        <v>5</v>
      </c>
      <c r="D6" s="39" t="s">
        <v>6</v>
      </c>
      <c r="E6" s="87" t="s">
        <v>318</v>
      </c>
      <c r="F6" s="87" t="s">
        <v>319</v>
      </c>
      <c r="G6" s="88" t="s">
        <v>94</v>
      </c>
    </row>
    <row r="7" spans="2:7" outlineLevel="2" x14ac:dyDescent="0.2">
      <c r="B7" s="41" t="s">
        <v>20</v>
      </c>
      <c r="C7" s="42">
        <v>860002180</v>
      </c>
      <c r="D7" s="42" t="s">
        <v>102</v>
      </c>
      <c r="E7" s="89">
        <v>157127242.17000002</v>
      </c>
      <c r="F7" s="89">
        <v>242958468.16</v>
      </c>
      <c r="G7" s="90">
        <f>+F7-E7</f>
        <v>85831225.98999998</v>
      </c>
    </row>
    <row r="8" spans="2:7" outlineLevel="2" x14ac:dyDescent="0.2">
      <c r="B8" s="43" t="s">
        <v>20</v>
      </c>
      <c r="C8" s="44">
        <v>860002184</v>
      </c>
      <c r="D8" s="44" t="s">
        <v>103</v>
      </c>
      <c r="E8" s="91">
        <v>191677615.38999999</v>
      </c>
      <c r="F8" s="91">
        <v>27163907</v>
      </c>
      <c r="G8" s="92">
        <f t="shared" ref="G8:G75" si="0">+F8-E8</f>
        <v>-164513708.38999999</v>
      </c>
    </row>
    <row r="9" spans="2:7" outlineLevel="2" x14ac:dyDescent="0.2">
      <c r="B9" s="43" t="s">
        <v>20</v>
      </c>
      <c r="C9" s="44">
        <v>860002400</v>
      </c>
      <c r="D9" s="44" t="s">
        <v>104</v>
      </c>
      <c r="E9" s="91">
        <v>747113358.13</v>
      </c>
      <c r="F9" s="91">
        <v>1083800757.9000001</v>
      </c>
      <c r="G9" s="92">
        <f t="shared" si="0"/>
        <v>336687399.7700001</v>
      </c>
    </row>
    <row r="10" spans="2:7" outlineLevel="2" x14ac:dyDescent="0.2">
      <c r="B10" s="43" t="s">
        <v>20</v>
      </c>
      <c r="C10" s="44">
        <v>860002503</v>
      </c>
      <c r="D10" s="44" t="s">
        <v>105</v>
      </c>
      <c r="E10" s="91">
        <v>23161210.039999999</v>
      </c>
      <c r="F10" s="91">
        <v>23161210.039999999</v>
      </c>
      <c r="G10" s="92">
        <f t="shared" si="0"/>
        <v>0</v>
      </c>
    </row>
    <row r="11" spans="2:7" outlineLevel="2" x14ac:dyDescent="0.2">
      <c r="B11" s="43" t="s">
        <v>20</v>
      </c>
      <c r="C11" s="44">
        <v>860009174</v>
      </c>
      <c r="D11" s="44" t="s">
        <v>106</v>
      </c>
      <c r="E11" s="91">
        <v>110304</v>
      </c>
      <c r="F11" s="91">
        <v>0</v>
      </c>
      <c r="G11" s="92">
        <f t="shared" si="0"/>
        <v>-110304</v>
      </c>
    </row>
    <row r="12" spans="2:7" outlineLevel="2" x14ac:dyDescent="0.2">
      <c r="B12" s="43" t="s">
        <v>20</v>
      </c>
      <c r="C12" s="44">
        <v>860009578</v>
      </c>
      <c r="D12" s="44" t="s">
        <v>107</v>
      </c>
      <c r="E12" s="91">
        <v>407149715.00999993</v>
      </c>
      <c r="F12" s="91">
        <v>248135700.34999999</v>
      </c>
      <c r="G12" s="92">
        <f t="shared" si="0"/>
        <v>-159014014.65999994</v>
      </c>
    </row>
    <row r="13" spans="2:7" outlineLevel="2" x14ac:dyDescent="0.2">
      <c r="B13" s="43" t="s">
        <v>20</v>
      </c>
      <c r="C13" s="44">
        <v>860028415</v>
      </c>
      <c r="D13" s="44" t="s">
        <v>108</v>
      </c>
      <c r="E13" s="91">
        <v>17855510</v>
      </c>
      <c r="F13" s="91">
        <v>21291965</v>
      </c>
      <c r="G13" s="92">
        <f t="shared" si="0"/>
        <v>3436455</v>
      </c>
    </row>
    <row r="14" spans="2:7" outlineLevel="2" x14ac:dyDescent="0.2">
      <c r="B14" s="43" t="s">
        <v>20</v>
      </c>
      <c r="C14" s="44">
        <v>860037013</v>
      </c>
      <c r="D14" s="44" t="s">
        <v>278</v>
      </c>
      <c r="E14" s="91">
        <v>1352947415.03</v>
      </c>
      <c r="F14" s="91">
        <v>2291281631.4700003</v>
      </c>
      <c r="G14" s="92">
        <f t="shared" si="0"/>
        <v>938334216.4400003</v>
      </c>
    </row>
    <row r="15" spans="2:7" outlineLevel="2" x14ac:dyDescent="0.2">
      <c r="B15" s="43" t="s">
        <v>20</v>
      </c>
      <c r="C15" s="44">
        <v>860039988</v>
      </c>
      <c r="D15" s="44" t="s">
        <v>279</v>
      </c>
      <c r="E15" s="91">
        <v>57406120</v>
      </c>
      <c r="F15" s="91">
        <v>58917950</v>
      </c>
      <c r="G15" s="92">
        <f t="shared" si="0"/>
        <v>1511830</v>
      </c>
    </row>
    <row r="16" spans="2:7" outlineLevel="2" x14ac:dyDescent="0.2">
      <c r="B16" s="43" t="s">
        <v>20</v>
      </c>
      <c r="C16" s="44">
        <v>860524654</v>
      </c>
      <c r="D16" s="44" t="s">
        <v>109</v>
      </c>
      <c r="E16" s="91">
        <v>9056521</v>
      </c>
      <c r="F16" s="91">
        <v>11086971</v>
      </c>
      <c r="G16" s="92">
        <f t="shared" si="0"/>
        <v>2030450</v>
      </c>
    </row>
    <row r="17" spans="2:7" outlineLevel="2" x14ac:dyDescent="0.2">
      <c r="B17" s="43" t="s">
        <v>20</v>
      </c>
      <c r="C17" s="44">
        <v>890903407</v>
      </c>
      <c r="D17" s="44" t="s">
        <v>110</v>
      </c>
      <c r="E17" s="91">
        <v>132592242</v>
      </c>
      <c r="F17" s="91">
        <v>237907067.69999999</v>
      </c>
      <c r="G17" s="92">
        <f t="shared" si="0"/>
        <v>105314825.69999999</v>
      </c>
    </row>
    <row r="18" spans="2:7" outlineLevel="2" x14ac:dyDescent="0.2">
      <c r="B18" s="43" t="s">
        <v>20</v>
      </c>
      <c r="C18" s="44">
        <v>891700037</v>
      </c>
      <c r="D18" s="44" t="s">
        <v>111</v>
      </c>
      <c r="E18" s="91">
        <v>66985451.590000004</v>
      </c>
      <c r="F18" s="91">
        <v>50041961</v>
      </c>
      <c r="G18" s="92">
        <f t="shared" si="0"/>
        <v>-16943490.590000004</v>
      </c>
    </row>
    <row r="19" spans="2:7" ht="12.75" outlineLevel="2" thickBot="1" x14ac:dyDescent="0.25">
      <c r="B19" s="45" t="s">
        <v>20</v>
      </c>
      <c r="C19" s="46">
        <v>901037916</v>
      </c>
      <c r="D19" s="46" t="s">
        <v>98</v>
      </c>
      <c r="E19" s="93">
        <v>4821354878.5700006</v>
      </c>
      <c r="F19" s="93">
        <v>7918627561.829998</v>
      </c>
      <c r="G19" s="94">
        <f t="shared" si="0"/>
        <v>3097272683.2599974</v>
      </c>
    </row>
    <row r="20" spans="2:7" ht="12.75" outlineLevel="1" thickBot="1" x14ac:dyDescent="0.25">
      <c r="B20" s="47" t="s">
        <v>42</v>
      </c>
      <c r="C20" s="75"/>
      <c r="D20" s="75"/>
      <c r="E20" s="95">
        <f>SUBTOTAL(9,E7:E19)</f>
        <v>7984537582.9300003</v>
      </c>
      <c r="F20" s="95">
        <f>SUBTOTAL(9,F7:F19)</f>
        <v>12214375151.449997</v>
      </c>
      <c r="G20" s="96">
        <f>SUBTOTAL(9,G7:G19)</f>
        <v>4229837568.5199976</v>
      </c>
    </row>
    <row r="21" spans="2:7" outlineLevel="2" x14ac:dyDescent="0.2">
      <c r="B21" s="63" t="s">
        <v>21</v>
      </c>
      <c r="C21" s="64">
        <v>800226175</v>
      </c>
      <c r="D21" s="64" t="s">
        <v>112</v>
      </c>
      <c r="E21" s="97">
        <v>9736540</v>
      </c>
      <c r="F21" s="97">
        <v>8700778.5700000003</v>
      </c>
      <c r="G21" s="98">
        <f t="shared" si="0"/>
        <v>-1035761.4299999997</v>
      </c>
    </row>
    <row r="22" spans="2:7" outlineLevel="2" x14ac:dyDescent="0.2">
      <c r="B22" s="41" t="s">
        <v>21</v>
      </c>
      <c r="C22" s="42">
        <v>830008686</v>
      </c>
      <c r="D22" s="42" t="s">
        <v>113</v>
      </c>
      <c r="E22" s="89">
        <v>16594572</v>
      </c>
      <c r="F22" s="89">
        <v>18610813</v>
      </c>
      <c r="G22" s="90">
        <f t="shared" si="0"/>
        <v>2016241</v>
      </c>
    </row>
    <row r="23" spans="2:7" outlineLevel="2" x14ac:dyDescent="0.2">
      <c r="B23" s="45" t="s">
        <v>21</v>
      </c>
      <c r="C23" s="46">
        <v>860002180</v>
      </c>
      <c r="D23" s="46" t="s">
        <v>102</v>
      </c>
      <c r="E23" s="93">
        <v>12644809</v>
      </c>
      <c r="F23" s="93">
        <v>12480609</v>
      </c>
      <c r="G23" s="94">
        <f t="shared" si="0"/>
        <v>-164200</v>
      </c>
    </row>
    <row r="24" spans="2:7" outlineLevel="2" x14ac:dyDescent="0.2">
      <c r="B24" s="41" t="s">
        <v>21</v>
      </c>
      <c r="C24" s="42">
        <v>860002183</v>
      </c>
      <c r="D24" s="42" t="s">
        <v>114</v>
      </c>
      <c r="E24" s="89">
        <v>109075925.25</v>
      </c>
      <c r="F24" s="89">
        <v>79609654.590000004</v>
      </c>
      <c r="G24" s="90">
        <f t="shared" si="0"/>
        <v>-29466270.659999996</v>
      </c>
    </row>
    <row r="25" spans="2:7" outlineLevel="2" x14ac:dyDescent="0.2">
      <c r="B25" s="45" t="s">
        <v>21</v>
      </c>
      <c r="C25" s="46">
        <v>860002503</v>
      </c>
      <c r="D25" s="46" t="s">
        <v>105</v>
      </c>
      <c r="E25" s="93">
        <v>13614536</v>
      </c>
      <c r="F25" s="93">
        <v>21361953</v>
      </c>
      <c r="G25" s="94">
        <f t="shared" si="0"/>
        <v>7747417</v>
      </c>
    </row>
    <row r="26" spans="2:7" outlineLevel="2" x14ac:dyDescent="0.2">
      <c r="B26" s="41" t="s">
        <v>21</v>
      </c>
      <c r="C26" s="42">
        <v>860008645</v>
      </c>
      <c r="D26" s="42" t="s">
        <v>115</v>
      </c>
      <c r="E26" s="89">
        <v>5301137</v>
      </c>
      <c r="F26" s="89">
        <v>5174155</v>
      </c>
      <c r="G26" s="90">
        <f t="shared" si="0"/>
        <v>-126982</v>
      </c>
    </row>
    <row r="27" spans="2:7" outlineLevel="2" x14ac:dyDescent="0.2">
      <c r="B27" s="43" t="s">
        <v>21</v>
      </c>
      <c r="C27" s="44">
        <v>860009174</v>
      </c>
      <c r="D27" s="44" t="s">
        <v>106</v>
      </c>
      <c r="E27" s="91">
        <v>3875136</v>
      </c>
      <c r="F27" s="91">
        <v>3980436</v>
      </c>
      <c r="G27" s="92">
        <f t="shared" si="0"/>
        <v>105300</v>
      </c>
    </row>
    <row r="28" spans="2:7" outlineLevel="2" x14ac:dyDescent="0.2">
      <c r="B28" s="43" t="s">
        <v>21</v>
      </c>
      <c r="C28" s="44">
        <v>860011153</v>
      </c>
      <c r="D28" s="44" t="s">
        <v>116</v>
      </c>
      <c r="E28" s="91">
        <v>13360034.26</v>
      </c>
      <c r="F28" s="91">
        <v>21491791.449999999</v>
      </c>
      <c r="G28" s="92">
        <f t="shared" si="0"/>
        <v>8131757.1899999995</v>
      </c>
    </row>
    <row r="29" spans="2:7" outlineLevel="2" x14ac:dyDescent="0.2">
      <c r="B29" s="43" t="s">
        <v>21</v>
      </c>
      <c r="C29" s="44">
        <v>890903790</v>
      </c>
      <c r="D29" s="44" t="s">
        <v>117</v>
      </c>
      <c r="E29" s="91">
        <v>235022063.53999999</v>
      </c>
      <c r="F29" s="91">
        <v>257228183</v>
      </c>
      <c r="G29" s="92">
        <f t="shared" si="0"/>
        <v>22206119.460000008</v>
      </c>
    </row>
    <row r="30" spans="2:7" ht="12.75" outlineLevel="2" thickBot="1" x14ac:dyDescent="0.25">
      <c r="B30" s="43" t="s">
        <v>21</v>
      </c>
      <c r="C30" s="44">
        <v>891700037</v>
      </c>
      <c r="D30" s="44" t="s">
        <v>111</v>
      </c>
      <c r="E30" s="91">
        <v>793843</v>
      </c>
      <c r="F30" s="91">
        <v>0</v>
      </c>
      <c r="G30" s="92">
        <f t="shared" si="0"/>
        <v>-793843</v>
      </c>
    </row>
    <row r="31" spans="2:7" ht="12.75" outlineLevel="1" thickBot="1" x14ac:dyDescent="0.25">
      <c r="B31" s="47" t="s">
        <v>43</v>
      </c>
      <c r="C31" s="75"/>
      <c r="D31" s="75"/>
      <c r="E31" s="95">
        <f>SUBTOTAL(9,E21:E30)</f>
        <v>420018596.04999995</v>
      </c>
      <c r="F31" s="95">
        <f>SUBTOTAL(9,F21:F30)</f>
        <v>428638373.61000001</v>
      </c>
      <c r="G31" s="96">
        <f>SUBTOTAL(9,G21:G30)</f>
        <v>8619777.5600000117</v>
      </c>
    </row>
    <row r="32" spans="2:7" outlineLevel="2" x14ac:dyDescent="0.2">
      <c r="B32" s="43" t="s">
        <v>22</v>
      </c>
      <c r="C32" s="44">
        <v>65719317</v>
      </c>
      <c r="D32" s="44" t="s">
        <v>96</v>
      </c>
      <c r="E32" s="91">
        <v>0</v>
      </c>
      <c r="F32" s="91">
        <v>13300</v>
      </c>
      <c r="G32" s="92">
        <f t="shared" si="0"/>
        <v>13300</v>
      </c>
    </row>
    <row r="33" spans="2:7" outlineLevel="2" x14ac:dyDescent="0.2">
      <c r="B33" s="43" t="s">
        <v>22</v>
      </c>
      <c r="C33" s="44">
        <v>800251440</v>
      </c>
      <c r="D33" s="44" t="s">
        <v>280</v>
      </c>
      <c r="E33" s="91">
        <v>168377741</v>
      </c>
      <c r="F33" s="91">
        <v>513466396</v>
      </c>
      <c r="G33" s="92">
        <f t="shared" si="0"/>
        <v>345088655</v>
      </c>
    </row>
    <row r="34" spans="2:7" ht="12.75" outlineLevel="2" thickBot="1" x14ac:dyDescent="0.25">
      <c r="B34" s="43" t="s">
        <v>22</v>
      </c>
      <c r="C34" s="44">
        <v>900226715</v>
      </c>
      <c r="D34" s="44" t="s">
        <v>118</v>
      </c>
      <c r="E34" s="91">
        <v>803116705</v>
      </c>
      <c r="F34" s="91">
        <v>272046595</v>
      </c>
      <c r="G34" s="92">
        <f t="shared" si="0"/>
        <v>-531070110</v>
      </c>
    </row>
    <row r="35" spans="2:7" ht="12.75" outlineLevel="1" thickBot="1" x14ac:dyDescent="0.25">
      <c r="B35" s="47" t="s">
        <v>44</v>
      </c>
      <c r="C35" s="75"/>
      <c r="D35" s="75"/>
      <c r="E35" s="95">
        <f>SUBTOTAL(9,E32:E34)</f>
        <v>971494446</v>
      </c>
      <c r="F35" s="95">
        <f>SUBTOTAL(9,F32:F34)</f>
        <v>785526291</v>
      </c>
      <c r="G35" s="96">
        <f>SUBTOTAL(9,G32:G34)</f>
        <v>-185968155</v>
      </c>
    </row>
    <row r="36" spans="2:7" outlineLevel="2" x14ac:dyDescent="0.2">
      <c r="B36" s="43" t="s">
        <v>23</v>
      </c>
      <c r="C36" s="44">
        <v>800088702</v>
      </c>
      <c r="D36" s="44" t="s">
        <v>119</v>
      </c>
      <c r="E36" s="91">
        <v>1796181796.52</v>
      </c>
      <c r="F36" s="91">
        <v>1338746155.5799999</v>
      </c>
      <c r="G36" s="92">
        <f t="shared" si="0"/>
        <v>-457435640.94000006</v>
      </c>
    </row>
    <row r="37" spans="2:7" outlineLevel="2" x14ac:dyDescent="0.2">
      <c r="B37" s="43" t="s">
        <v>23</v>
      </c>
      <c r="C37" s="44">
        <v>800112806</v>
      </c>
      <c r="D37" s="44" t="s">
        <v>120</v>
      </c>
      <c r="E37" s="91">
        <v>3556290</v>
      </c>
      <c r="F37" s="91">
        <v>3036774</v>
      </c>
      <c r="G37" s="92">
        <f t="shared" si="0"/>
        <v>-519516</v>
      </c>
    </row>
    <row r="38" spans="2:7" outlineLevel="2" x14ac:dyDescent="0.2">
      <c r="B38" s="43" t="s">
        <v>23</v>
      </c>
      <c r="C38" s="44">
        <v>800130907</v>
      </c>
      <c r="D38" s="44" t="s">
        <v>121</v>
      </c>
      <c r="E38" s="91">
        <v>2084555132.4000001</v>
      </c>
      <c r="F38" s="91">
        <v>1889561488.0499997</v>
      </c>
      <c r="G38" s="92">
        <f t="shared" si="0"/>
        <v>-194993644.35000038</v>
      </c>
    </row>
    <row r="39" spans="2:7" outlineLevel="2" x14ac:dyDescent="0.2">
      <c r="B39" s="43" t="s">
        <v>23</v>
      </c>
      <c r="C39" s="44">
        <v>800249241</v>
      </c>
      <c r="D39" s="44" t="s">
        <v>122</v>
      </c>
      <c r="E39" s="91">
        <v>4458514</v>
      </c>
      <c r="F39" s="91">
        <v>4458514</v>
      </c>
      <c r="G39" s="92">
        <f t="shared" si="0"/>
        <v>0</v>
      </c>
    </row>
    <row r="40" spans="2:7" outlineLevel="2" x14ac:dyDescent="0.2">
      <c r="B40" s="43" t="s">
        <v>23</v>
      </c>
      <c r="C40" s="44">
        <v>800251440</v>
      </c>
      <c r="D40" s="44" t="s">
        <v>280</v>
      </c>
      <c r="E40" s="91">
        <v>272142036.77999997</v>
      </c>
      <c r="F40" s="91">
        <v>1521876116.3</v>
      </c>
      <c r="G40" s="92">
        <f t="shared" si="0"/>
        <v>1249734079.52</v>
      </c>
    </row>
    <row r="41" spans="2:7" outlineLevel="2" x14ac:dyDescent="0.2">
      <c r="B41" s="43" t="s">
        <v>23</v>
      </c>
      <c r="C41" s="44">
        <v>805001157</v>
      </c>
      <c r="D41" s="44" t="s">
        <v>123</v>
      </c>
      <c r="E41" s="91">
        <v>35795092</v>
      </c>
      <c r="F41" s="91">
        <v>79429062</v>
      </c>
      <c r="G41" s="92">
        <f t="shared" si="0"/>
        <v>43633970</v>
      </c>
    </row>
    <row r="42" spans="2:7" outlineLevel="2" x14ac:dyDescent="0.2">
      <c r="B42" s="43" t="s">
        <v>23</v>
      </c>
      <c r="C42" s="44">
        <v>806008394</v>
      </c>
      <c r="D42" s="44" t="s">
        <v>124</v>
      </c>
      <c r="E42" s="91">
        <v>269041955.13</v>
      </c>
      <c r="F42" s="91">
        <v>161827522</v>
      </c>
      <c r="G42" s="92">
        <f t="shared" si="0"/>
        <v>-107214433.13</v>
      </c>
    </row>
    <row r="43" spans="2:7" outlineLevel="2" x14ac:dyDescent="0.2">
      <c r="B43" s="43" t="s">
        <v>23</v>
      </c>
      <c r="C43" s="44">
        <v>809008362</v>
      </c>
      <c r="D43" s="44" t="s">
        <v>125</v>
      </c>
      <c r="E43" s="91">
        <v>11991933</v>
      </c>
      <c r="F43" s="91">
        <v>10558053</v>
      </c>
      <c r="G43" s="92">
        <f t="shared" si="0"/>
        <v>-1433880</v>
      </c>
    </row>
    <row r="44" spans="2:7" outlineLevel="2" x14ac:dyDescent="0.2">
      <c r="B44" s="43" t="s">
        <v>23</v>
      </c>
      <c r="C44" s="44">
        <v>817000248</v>
      </c>
      <c r="D44" s="44" t="s">
        <v>126</v>
      </c>
      <c r="E44" s="91">
        <v>18151020</v>
      </c>
      <c r="F44" s="91">
        <v>18167270</v>
      </c>
      <c r="G44" s="92">
        <f t="shared" si="0"/>
        <v>16250</v>
      </c>
    </row>
    <row r="45" spans="2:7" outlineLevel="2" x14ac:dyDescent="0.2">
      <c r="B45" s="43" t="s">
        <v>23</v>
      </c>
      <c r="C45" s="44">
        <v>830003564</v>
      </c>
      <c r="D45" s="44" t="s">
        <v>127</v>
      </c>
      <c r="E45" s="91">
        <v>4502244358.96</v>
      </c>
      <c r="F45" s="91">
        <v>7778379139.7200003</v>
      </c>
      <c r="G45" s="92">
        <f t="shared" si="0"/>
        <v>3276134780.7600002</v>
      </c>
    </row>
    <row r="46" spans="2:7" outlineLevel="2" x14ac:dyDescent="0.2">
      <c r="B46" s="43" t="s">
        <v>23</v>
      </c>
      <c r="C46" s="44">
        <v>830028288</v>
      </c>
      <c r="D46" s="44" t="s">
        <v>128</v>
      </c>
      <c r="E46" s="91">
        <v>769026</v>
      </c>
      <c r="F46" s="91">
        <v>769026</v>
      </c>
      <c r="G46" s="92">
        <f t="shared" si="0"/>
        <v>0</v>
      </c>
    </row>
    <row r="47" spans="2:7" outlineLevel="2" x14ac:dyDescent="0.2">
      <c r="B47" s="43" t="s">
        <v>23</v>
      </c>
      <c r="C47" s="44">
        <v>830113831</v>
      </c>
      <c r="D47" s="44" t="s">
        <v>290</v>
      </c>
      <c r="E47" s="91">
        <v>138524897.71000001</v>
      </c>
      <c r="F47" s="91">
        <v>143797954.56</v>
      </c>
      <c r="G47" s="92">
        <f t="shared" si="0"/>
        <v>5273056.849999994</v>
      </c>
    </row>
    <row r="48" spans="2:7" outlineLevel="2" x14ac:dyDescent="0.2">
      <c r="B48" s="43" t="s">
        <v>23</v>
      </c>
      <c r="C48" s="44">
        <v>837000084</v>
      </c>
      <c r="D48" s="44" t="s">
        <v>129</v>
      </c>
      <c r="E48" s="91">
        <v>2503221</v>
      </c>
      <c r="F48" s="91">
        <v>4172060</v>
      </c>
      <c r="G48" s="92">
        <f t="shared" si="0"/>
        <v>1668839</v>
      </c>
    </row>
    <row r="49" spans="2:7" outlineLevel="2" x14ac:dyDescent="0.2">
      <c r="B49" s="43" t="s">
        <v>23</v>
      </c>
      <c r="C49" s="44">
        <v>839000495</v>
      </c>
      <c r="D49" s="44" t="s">
        <v>275</v>
      </c>
      <c r="E49" s="91">
        <v>0</v>
      </c>
      <c r="F49" s="91">
        <v>291905</v>
      </c>
      <c r="G49" s="92">
        <f t="shared" si="0"/>
        <v>291905</v>
      </c>
    </row>
    <row r="50" spans="2:7" outlineLevel="2" x14ac:dyDescent="0.2">
      <c r="B50" s="43" t="s">
        <v>23</v>
      </c>
      <c r="C50" s="44" t="s">
        <v>88</v>
      </c>
      <c r="D50" s="44" t="s">
        <v>89</v>
      </c>
      <c r="E50" s="91">
        <v>0</v>
      </c>
      <c r="F50" s="91">
        <v>5530300</v>
      </c>
      <c r="G50" s="92">
        <f t="shared" si="0"/>
        <v>5530300</v>
      </c>
    </row>
    <row r="51" spans="2:7" outlineLevel="2" x14ac:dyDescent="0.2">
      <c r="B51" s="43" t="s">
        <v>23</v>
      </c>
      <c r="C51" s="44">
        <v>860066942</v>
      </c>
      <c r="D51" s="44" t="s">
        <v>130</v>
      </c>
      <c r="E51" s="91">
        <v>2281695098.0500002</v>
      </c>
      <c r="F51" s="91">
        <v>2152562099.6899996</v>
      </c>
      <c r="G51" s="92">
        <f t="shared" si="0"/>
        <v>-129132998.36000061</v>
      </c>
    </row>
    <row r="52" spans="2:7" outlineLevel="2" x14ac:dyDescent="0.2">
      <c r="B52" s="43" t="s">
        <v>23</v>
      </c>
      <c r="C52" s="44">
        <v>890102044</v>
      </c>
      <c r="D52" s="44" t="s">
        <v>131</v>
      </c>
      <c r="E52" s="91">
        <v>6619739</v>
      </c>
      <c r="F52" s="91">
        <v>3206669</v>
      </c>
      <c r="G52" s="92">
        <f t="shared" si="0"/>
        <v>-3413070</v>
      </c>
    </row>
    <row r="53" spans="2:7" outlineLevel="2" x14ac:dyDescent="0.2">
      <c r="B53" s="43" t="s">
        <v>23</v>
      </c>
      <c r="C53" s="44">
        <v>890205361</v>
      </c>
      <c r="D53" s="44" t="s">
        <v>132</v>
      </c>
      <c r="E53" s="91">
        <v>2545084</v>
      </c>
      <c r="F53" s="91">
        <v>0</v>
      </c>
      <c r="G53" s="92">
        <f t="shared" si="0"/>
        <v>-2545084</v>
      </c>
    </row>
    <row r="54" spans="2:7" outlineLevel="2" x14ac:dyDescent="0.2">
      <c r="B54" s="43" t="s">
        <v>23</v>
      </c>
      <c r="C54" s="44">
        <v>890303093</v>
      </c>
      <c r="D54" s="44" t="s">
        <v>133</v>
      </c>
      <c r="E54" s="91">
        <v>6499786</v>
      </c>
      <c r="F54" s="91">
        <v>20125272</v>
      </c>
      <c r="G54" s="92">
        <f t="shared" si="0"/>
        <v>13625486</v>
      </c>
    </row>
    <row r="55" spans="2:7" outlineLevel="2" x14ac:dyDescent="0.2">
      <c r="B55" s="43" t="s">
        <v>23</v>
      </c>
      <c r="C55" s="44">
        <v>891600091</v>
      </c>
      <c r="D55" s="44" t="s">
        <v>134</v>
      </c>
      <c r="E55" s="91">
        <v>4263776</v>
      </c>
      <c r="F55" s="91">
        <v>1089015</v>
      </c>
      <c r="G55" s="92">
        <f t="shared" si="0"/>
        <v>-3174761</v>
      </c>
    </row>
    <row r="56" spans="2:7" outlineLevel="2" x14ac:dyDescent="0.2">
      <c r="B56" s="43" t="s">
        <v>23</v>
      </c>
      <c r="C56" s="44">
        <v>891856000</v>
      </c>
      <c r="D56" s="44" t="s">
        <v>135</v>
      </c>
      <c r="E56" s="91">
        <v>91171962</v>
      </c>
      <c r="F56" s="91">
        <v>199561116.72</v>
      </c>
      <c r="G56" s="92">
        <f t="shared" si="0"/>
        <v>108389154.72</v>
      </c>
    </row>
    <row r="57" spans="2:7" outlineLevel="2" x14ac:dyDescent="0.2">
      <c r="B57" s="43" t="s">
        <v>23</v>
      </c>
      <c r="C57" s="44">
        <v>900156264</v>
      </c>
      <c r="D57" s="44" t="s">
        <v>136</v>
      </c>
      <c r="E57" s="91">
        <v>1994809033.079999</v>
      </c>
      <c r="F57" s="91">
        <v>5840354816.0900002</v>
      </c>
      <c r="G57" s="92">
        <f t="shared" si="0"/>
        <v>3845545783.0100012</v>
      </c>
    </row>
    <row r="58" spans="2:7" outlineLevel="2" x14ac:dyDescent="0.2">
      <c r="B58" s="43" t="s">
        <v>23</v>
      </c>
      <c r="C58" s="44">
        <v>900226715</v>
      </c>
      <c r="D58" s="44" t="s">
        <v>118</v>
      </c>
      <c r="E58" s="91">
        <v>794768798.23000002</v>
      </c>
      <c r="F58" s="91">
        <v>374264858</v>
      </c>
      <c r="G58" s="92">
        <f t="shared" si="0"/>
        <v>-420503940.23000002</v>
      </c>
    </row>
    <row r="59" spans="2:7" outlineLevel="2" x14ac:dyDescent="0.2">
      <c r="B59" s="43" t="s">
        <v>23</v>
      </c>
      <c r="C59" s="44">
        <v>900256090</v>
      </c>
      <c r="D59" s="44" t="s">
        <v>137</v>
      </c>
      <c r="E59" s="91">
        <v>8892239</v>
      </c>
      <c r="F59" s="91">
        <v>8892239</v>
      </c>
      <c r="G59" s="92">
        <f t="shared" si="0"/>
        <v>0</v>
      </c>
    </row>
    <row r="60" spans="2:7" outlineLevel="2" x14ac:dyDescent="0.2">
      <c r="B60" s="43" t="s">
        <v>23</v>
      </c>
      <c r="C60" s="44">
        <v>900298372</v>
      </c>
      <c r="D60" s="44" t="s">
        <v>304</v>
      </c>
      <c r="E60" s="91">
        <v>945128062.06000006</v>
      </c>
      <c r="F60" s="91">
        <v>984441697.61999989</v>
      </c>
      <c r="G60" s="92">
        <f t="shared" si="0"/>
        <v>39313635.559999824</v>
      </c>
    </row>
    <row r="61" spans="2:7" outlineLevel="2" x14ac:dyDescent="0.2">
      <c r="B61" s="43" t="s">
        <v>23</v>
      </c>
      <c r="C61" s="44">
        <v>900604350</v>
      </c>
      <c r="D61" s="44" t="s">
        <v>138</v>
      </c>
      <c r="E61" s="91">
        <v>10519155</v>
      </c>
      <c r="F61" s="91">
        <v>12127070</v>
      </c>
      <c r="G61" s="92">
        <f t="shared" si="0"/>
        <v>1607915</v>
      </c>
    </row>
    <row r="62" spans="2:7" outlineLevel="2" x14ac:dyDescent="0.2">
      <c r="B62" s="43" t="s">
        <v>23</v>
      </c>
      <c r="C62" s="44">
        <v>900914254</v>
      </c>
      <c r="D62" s="44" t="s">
        <v>277</v>
      </c>
      <c r="E62" s="91">
        <v>85315.5</v>
      </c>
      <c r="F62" s="91">
        <v>0</v>
      </c>
      <c r="G62" s="92">
        <f t="shared" si="0"/>
        <v>-85315.5</v>
      </c>
    </row>
    <row r="63" spans="2:7" outlineLevel="2" x14ac:dyDescent="0.2">
      <c r="B63" s="43" t="s">
        <v>23</v>
      </c>
      <c r="C63" s="44">
        <v>900935126</v>
      </c>
      <c r="D63" s="44" t="s">
        <v>139</v>
      </c>
      <c r="E63" s="91">
        <v>78721939.039999992</v>
      </c>
      <c r="F63" s="91">
        <v>87792497.75</v>
      </c>
      <c r="G63" s="92">
        <f t="shared" si="0"/>
        <v>9070558.7100000083</v>
      </c>
    </row>
    <row r="64" spans="2:7" outlineLevel="2" x14ac:dyDescent="0.2">
      <c r="B64" s="43" t="s">
        <v>23</v>
      </c>
      <c r="C64" s="44">
        <v>901021565</v>
      </c>
      <c r="D64" s="44" t="s">
        <v>140</v>
      </c>
      <c r="E64" s="91">
        <v>5193688</v>
      </c>
      <c r="F64" s="91">
        <v>4329998</v>
      </c>
      <c r="G64" s="92">
        <f t="shared" si="0"/>
        <v>-863690</v>
      </c>
    </row>
    <row r="65" spans="2:7" outlineLevel="2" x14ac:dyDescent="0.2">
      <c r="B65" s="43" t="s">
        <v>23</v>
      </c>
      <c r="C65" s="44">
        <v>901438242</v>
      </c>
      <c r="D65" s="44" t="s">
        <v>305</v>
      </c>
      <c r="E65" s="91">
        <v>0</v>
      </c>
      <c r="F65" s="91">
        <v>268276</v>
      </c>
      <c r="G65" s="92">
        <f t="shared" si="0"/>
        <v>268276</v>
      </c>
    </row>
    <row r="66" spans="2:7" outlineLevel="2" x14ac:dyDescent="0.2">
      <c r="B66" s="43" t="s">
        <v>23</v>
      </c>
      <c r="C66" s="44">
        <v>901543211</v>
      </c>
      <c r="D66" s="44" t="s">
        <v>281</v>
      </c>
      <c r="E66" s="91">
        <v>160383933</v>
      </c>
      <c r="F66" s="91">
        <v>144616372.59999999</v>
      </c>
      <c r="G66" s="92">
        <f t="shared" si="0"/>
        <v>-15767560.400000006</v>
      </c>
    </row>
    <row r="67" spans="2:7" ht="12.75" outlineLevel="2" thickBot="1" x14ac:dyDescent="0.25">
      <c r="B67" s="43" t="s">
        <v>23</v>
      </c>
      <c r="C67" s="44">
        <v>901543761</v>
      </c>
      <c r="D67" s="44" t="s">
        <v>141</v>
      </c>
      <c r="E67" s="91">
        <v>4789370</v>
      </c>
      <c r="F67" s="91">
        <v>9242630</v>
      </c>
      <c r="G67" s="92">
        <f t="shared" si="0"/>
        <v>4453260</v>
      </c>
    </row>
    <row r="68" spans="2:7" ht="12.75" outlineLevel="1" thickBot="1" x14ac:dyDescent="0.25">
      <c r="B68" s="47" t="s">
        <v>45</v>
      </c>
      <c r="C68" s="75"/>
      <c r="D68" s="75"/>
      <c r="E68" s="95">
        <f>SUBTOTAL(9,E36:E67)</f>
        <v>15536002251.459997</v>
      </c>
      <c r="F68" s="95">
        <f>SUBTOTAL(9,F36:F67)</f>
        <v>22803475967.679996</v>
      </c>
      <c r="G68" s="96">
        <f>SUBTOTAL(9,G36:G67)</f>
        <v>7267473716.2200003</v>
      </c>
    </row>
    <row r="69" spans="2:7" outlineLevel="2" x14ac:dyDescent="0.2">
      <c r="B69" s="43" t="s">
        <v>24</v>
      </c>
      <c r="C69" s="44">
        <v>52798233</v>
      </c>
      <c r="D69" s="44" t="s">
        <v>99</v>
      </c>
      <c r="E69" s="91">
        <v>0</v>
      </c>
      <c r="F69" s="91">
        <v>1204920</v>
      </c>
      <c r="G69" s="92">
        <f t="shared" si="0"/>
        <v>1204920</v>
      </c>
    </row>
    <row r="70" spans="2:7" outlineLevel="2" x14ac:dyDescent="0.2">
      <c r="B70" s="43" t="s">
        <v>24</v>
      </c>
      <c r="C70" s="44">
        <v>800084089</v>
      </c>
      <c r="D70" s="44" t="s">
        <v>142</v>
      </c>
      <c r="E70" s="91">
        <v>0</v>
      </c>
      <c r="F70" s="91">
        <v>-167450</v>
      </c>
      <c r="G70" s="92">
        <f t="shared" si="0"/>
        <v>-167450</v>
      </c>
    </row>
    <row r="71" spans="2:7" outlineLevel="2" x14ac:dyDescent="0.2">
      <c r="B71" s="43" t="s">
        <v>24</v>
      </c>
      <c r="C71" s="44">
        <v>800225340</v>
      </c>
      <c r="D71" s="44" t="s">
        <v>60</v>
      </c>
      <c r="E71" s="91">
        <v>226075925</v>
      </c>
      <c r="F71" s="91">
        <v>148314408</v>
      </c>
      <c r="G71" s="92">
        <f t="shared" si="0"/>
        <v>-77761517</v>
      </c>
    </row>
    <row r="72" spans="2:7" outlineLevel="2" x14ac:dyDescent="0.2">
      <c r="B72" s="43" t="s">
        <v>24</v>
      </c>
      <c r="C72" s="44">
        <v>800250596</v>
      </c>
      <c r="D72" s="44" t="s">
        <v>143</v>
      </c>
      <c r="E72" s="91">
        <v>4511530</v>
      </c>
      <c r="F72" s="91">
        <v>1089921</v>
      </c>
      <c r="G72" s="92">
        <f t="shared" si="0"/>
        <v>-3421609</v>
      </c>
    </row>
    <row r="73" spans="2:7" outlineLevel="2" x14ac:dyDescent="0.2">
      <c r="B73" s="43" t="s">
        <v>24</v>
      </c>
      <c r="C73" s="44">
        <v>830007606</v>
      </c>
      <c r="D73" s="44" t="s">
        <v>78</v>
      </c>
      <c r="E73" s="91">
        <v>1907276</v>
      </c>
      <c r="F73" s="91">
        <v>19091</v>
      </c>
      <c r="G73" s="92">
        <f t="shared" si="0"/>
        <v>-1888185</v>
      </c>
    </row>
    <row r="74" spans="2:7" outlineLevel="2" x14ac:dyDescent="0.2">
      <c r="B74" s="43" t="s">
        <v>24</v>
      </c>
      <c r="C74" s="44">
        <v>860007759</v>
      </c>
      <c r="D74" s="44" t="s">
        <v>291</v>
      </c>
      <c r="E74" s="91">
        <v>0</v>
      </c>
      <c r="F74" s="91">
        <v>148709279</v>
      </c>
      <c r="G74" s="92">
        <f t="shared" si="0"/>
        <v>148709279</v>
      </c>
    </row>
    <row r="75" spans="2:7" outlineLevel="2" x14ac:dyDescent="0.2">
      <c r="B75" s="43" t="s">
        <v>24</v>
      </c>
      <c r="C75" s="44">
        <v>860013720</v>
      </c>
      <c r="D75" s="44" t="s">
        <v>292</v>
      </c>
      <c r="E75" s="91">
        <v>114000</v>
      </c>
      <c r="F75" s="91">
        <v>87658121</v>
      </c>
      <c r="G75" s="92">
        <f t="shared" si="0"/>
        <v>87544121</v>
      </c>
    </row>
    <row r="76" spans="2:7" outlineLevel="2" x14ac:dyDescent="0.2">
      <c r="B76" s="43" t="s">
        <v>24</v>
      </c>
      <c r="C76" s="44">
        <v>860056070</v>
      </c>
      <c r="D76" s="44" t="s">
        <v>293</v>
      </c>
      <c r="E76" s="91">
        <v>1080733222</v>
      </c>
      <c r="F76" s="91">
        <v>953703400.03999996</v>
      </c>
      <c r="G76" s="92">
        <f t="shared" ref="G76:G142" si="1">+F76-E76</f>
        <v>-127029821.96000004</v>
      </c>
    </row>
    <row r="77" spans="2:7" outlineLevel="2" x14ac:dyDescent="0.2">
      <c r="B77" s="43" t="s">
        <v>24</v>
      </c>
      <c r="C77" s="44">
        <v>860075558</v>
      </c>
      <c r="D77" s="44" t="s">
        <v>311</v>
      </c>
      <c r="E77" s="91">
        <v>5079316</v>
      </c>
      <c r="F77" s="91">
        <v>418963829</v>
      </c>
      <c r="G77" s="92">
        <f t="shared" si="1"/>
        <v>413884513</v>
      </c>
    </row>
    <row r="78" spans="2:7" outlineLevel="2" x14ac:dyDescent="0.2">
      <c r="B78" s="43" t="s">
        <v>24</v>
      </c>
      <c r="C78" s="44">
        <v>860517302</v>
      </c>
      <c r="D78" s="44" t="s">
        <v>61</v>
      </c>
      <c r="E78" s="91">
        <v>16665626</v>
      </c>
      <c r="F78" s="91">
        <v>45492224</v>
      </c>
      <c r="G78" s="92">
        <f t="shared" si="1"/>
        <v>28826598</v>
      </c>
    </row>
    <row r="79" spans="2:7" outlineLevel="2" x14ac:dyDescent="0.2">
      <c r="B79" s="43" t="s">
        <v>24</v>
      </c>
      <c r="C79" s="44">
        <v>860517647</v>
      </c>
      <c r="D79" s="44" t="s">
        <v>25</v>
      </c>
      <c r="E79" s="91">
        <v>161912286</v>
      </c>
      <c r="F79" s="91">
        <v>78963256</v>
      </c>
      <c r="G79" s="92">
        <f t="shared" si="1"/>
        <v>-82949030</v>
      </c>
    </row>
    <row r="80" spans="2:7" outlineLevel="2" x14ac:dyDescent="0.2">
      <c r="B80" s="43" t="s">
        <v>24</v>
      </c>
      <c r="C80" s="44">
        <v>860535328</v>
      </c>
      <c r="D80" s="44" t="s">
        <v>282</v>
      </c>
      <c r="E80" s="91">
        <v>0</v>
      </c>
      <c r="F80" s="91">
        <v>451111</v>
      </c>
      <c r="G80" s="92">
        <f t="shared" si="1"/>
        <v>451111</v>
      </c>
    </row>
    <row r="81" spans="2:7" outlineLevel="2" x14ac:dyDescent="0.2">
      <c r="B81" s="43" t="s">
        <v>24</v>
      </c>
      <c r="C81" s="44">
        <v>890480123</v>
      </c>
      <c r="D81" s="44" t="s">
        <v>144</v>
      </c>
      <c r="E81" s="91">
        <v>7864873</v>
      </c>
      <c r="F81" s="91">
        <v>3420365</v>
      </c>
      <c r="G81" s="92">
        <f t="shared" si="1"/>
        <v>-4444508</v>
      </c>
    </row>
    <row r="82" spans="2:7" ht="12.75" outlineLevel="2" thickBot="1" x14ac:dyDescent="0.25">
      <c r="B82" s="43" t="s">
        <v>24</v>
      </c>
      <c r="C82" s="44">
        <v>891000692</v>
      </c>
      <c r="D82" s="44" t="s">
        <v>85</v>
      </c>
      <c r="E82" s="91">
        <v>41221752</v>
      </c>
      <c r="F82" s="91">
        <v>4167221</v>
      </c>
      <c r="G82" s="92">
        <f t="shared" si="1"/>
        <v>-37054531</v>
      </c>
    </row>
    <row r="83" spans="2:7" ht="12.75" outlineLevel="1" thickBot="1" x14ac:dyDescent="0.25">
      <c r="B83" s="47" t="s">
        <v>46</v>
      </c>
      <c r="C83" s="75"/>
      <c r="D83" s="75"/>
      <c r="E83" s="95">
        <f>SUBTOTAL(9,E69:E82)</f>
        <v>1546085806</v>
      </c>
      <c r="F83" s="95">
        <f>SUBTOTAL(9,F69:F82)</f>
        <v>1891989696.04</v>
      </c>
      <c r="G83" s="96">
        <f>SUBTOTAL(9,G69:G82)</f>
        <v>345903890.03999996</v>
      </c>
    </row>
    <row r="84" spans="2:7" outlineLevel="2" x14ac:dyDescent="0.2">
      <c r="B84" s="43" t="s">
        <v>36</v>
      </c>
      <c r="C84" s="44">
        <v>800246953</v>
      </c>
      <c r="D84" s="44" t="s">
        <v>39</v>
      </c>
      <c r="E84" s="91">
        <v>725292129</v>
      </c>
      <c r="F84" s="91">
        <v>0</v>
      </c>
      <c r="G84" s="92">
        <f t="shared" si="1"/>
        <v>-725292129</v>
      </c>
    </row>
    <row r="85" spans="2:7" ht="12.75" outlineLevel="2" thickBot="1" x14ac:dyDescent="0.25">
      <c r="B85" s="43" t="s">
        <v>36</v>
      </c>
      <c r="C85" s="44">
        <v>899999061</v>
      </c>
      <c r="D85" s="44" t="s">
        <v>145</v>
      </c>
      <c r="E85" s="91">
        <v>1604243019</v>
      </c>
      <c r="F85" s="91">
        <v>1486758403</v>
      </c>
      <c r="G85" s="92">
        <f t="shared" si="1"/>
        <v>-117484616</v>
      </c>
    </row>
    <row r="86" spans="2:7" ht="12.75" outlineLevel="1" thickBot="1" x14ac:dyDescent="0.25">
      <c r="B86" s="47" t="s">
        <v>47</v>
      </c>
      <c r="C86" s="75"/>
      <c r="D86" s="75"/>
      <c r="E86" s="95">
        <f>SUBTOTAL(9,E84:E85)</f>
        <v>2329535148</v>
      </c>
      <c r="F86" s="95">
        <f>SUBTOTAL(9,F84:F85)</f>
        <v>1486758403</v>
      </c>
      <c r="G86" s="96">
        <f>SUBTOTAL(9,G84:G85)</f>
        <v>-842776745</v>
      </c>
    </row>
    <row r="87" spans="2:7" outlineLevel="2" x14ac:dyDescent="0.2">
      <c r="B87" s="43" t="s">
        <v>80</v>
      </c>
      <c r="C87" s="44">
        <v>800017030</v>
      </c>
      <c r="D87" s="44" t="s">
        <v>146</v>
      </c>
      <c r="E87" s="91">
        <v>499687165</v>
      </c>
      <c r="F87" s="91">
        <v>366684124.42000002</v>
      </c>
      <c r="G87" s="92">
        <f t="shared" si="1"/>
        <v>-133003040.57999998</v>
      </c>
    </row>
    <row r="88" spans="2:7" outlineLevel="2" x14ac:dyDescent="0.2">
      <c r="B88" s="43" t="s">
        <v>80</v>
      </c>
      <c r="C88" s="44">
        <v>800091594</v>
      </c>
      <c r="D88" s="44" t="s">
        <v>147</v>
      </c>
      <c r="E88" s="91">
        <v>11970414</v>
      </c>
      <c r="F88" s="91">
        <v>10285867</v>
      </c>
      <c r="G88" s="92">
        <f t="shared" si="1"/>
        <v>-1684547</v>
      </c>
    </row>
    <row r="89" spans="2:7" outlineLevel="2" x14ac:dyDescent="0.2">
      <c r="B89" s="43" t="s">
        <v>80</v>
      </c>
      <c r="C89" s="44">
        <v>800094067</v>
      </c>
      <c r="D89" s="44" t="s">
        <v>148</v>
      </c>
      <c r="E89" s="91">
        <v>1984621</v>
      </c>
      <c r="F89" s="91">
        <v>1984621</v>
      </c>
      <c r="G89" s="92">
        <f t="shared" si="1"/>
        <v>0</v>
      </c>
    </row>
    <row r="90" spans="2:7" outlineLevel="2" x14ac:dyDescent="0.2">
      <c r="B90" s="43" t="s">
        <v>80</v>
      </c>
      <c r="C90" s="44">
        <v>800094164</v>
      </c>
      <c r="D90" s="44" t="s">
        <v>149</v>
      </c>
      <c r="E90" s="91">
        <v>38083865</v>
      </c>
      <c r="F90" s="91">
        <v>35280975</v>
      </c>
      <c r="G90" s="92">
        <f t="shared" si="1"/>
        <v>-2802890</v>
      </c>
    </row>
    <row r="91" spans="2:7" outlineLevel="2" x14ac:dyDescent="0.2">
      <c r="B91" s="43" t="s">
        <v>80</v>
      </c>
      <c r="C91" s="44">
        <v>800098911</v>
      </c>
      <c r="D91" s="44" t="s">
        <v>150</v>
      </c>
      <c r="E91" s="91">
        <v>2520841</v>
      </c>
      <c r="F91" s="91">
        <v>225768</v>
      </c>
      <c r="G91" s="92">
        <f t="shared" si="1"/>
        <v>-2295073</v>
      </c>
    </row>
    <row r="92" spans="2:7" outlineLevel="2" x14ac:dyDescent="0.2">
      <c r="B92" s="43" t="s">
        <v>80</v>
      </c>
      <c r="C92" s="44">
        <v>800102504</v>
      </c>
      <c r="D92" s="44" t="s">
        <v>151</v>
      </c>
      <c r="E92" s="91">
        <v>37510752</v>
      </c>
      <c r="F92" s="91">
        <v>32482308</v>
      </c>
      <c r="G92" s="92">
        <f t="shared" si="1"/>
        <v>-5028444</v>
      </c>
    </row>
    <row r="93" spans="2:7" outlineLevel="2" x14ac:dyDescent="0.2">
      <c r="B93" s="43" t="s">
        <v>80</v>
      </c>
      <c r="C93" s="44">
        <v>800103913</v>
      </c>
      <c r="D93" s="44" t="s">
        <v>152</v>
      </c>
      <c r="E93" s="91">
        <v>74648120.560000002</v>
      </c>
      <c r="F93" s="91">
        <v>74648120.560000002</v>
      </c>
      <c r="G93" s="92">
        <f t="shared" si="1"/>
        <v>0</v>
      </c>
    </row>
    <row r="94" spans="2:7" outlineLevel="2" x14ac:dyDescent="0.2">
      <c r="B94" s="43" t="s">
        <v>80</v>
      </c>
      <c r="C94" s="44">
        <v>800103920</v>
      </c>
      <c r="D94" s="44" t="s">
        <v>153</v>
      </c>
      <c r="E94" s="91">
        <v>154406953</v>
      </c>
      <c r="F94" s="91">
        <v>138294755</v>
      </c>
      <c r="G94" s="92">
        <f t="shared" si="1"/>
        <v>-16112198</v>
      </c>
    </row>
    <row r="95" spans="2:7" outlineLevel="2" x14ac:dyDescent="0.2">
      <c r="B95" s="43" t="s">
        <v>80</v>
      </c>
      <c r="C95" s="44">
        <v>800103923</v>
      </c>
      <c r="D95" s="44" t="s">
        <v>154</v>
      </c>
      <c r="E95" s="91">
        <v>9650459</v>
      </c>
      <c r="F95" s="91">
        <v>9713409</v>
      </c>
      <c r="G95" s="92">
        <f t="shared" si="1"/>
        <v>62950</v>
      </c>
    </row>
    <row r="96" spans="2:7" outlineLevel="2" x14ac:dyDescent="0.2">
      <c r="B96" s="43" t="s">
        <v>80</v>
      </c>
      <c r="C96" s="44">
        <v>800103927</v>
      </c>
      <c r="D96" s="44" t="s">
        <v>155</v>
      </c>
      <c r="E96" s="91">
        <v>38253341</v>
      </c>
      <c r="F96" s="91">
        <v>20374787</v>
      </c>
      <c r="G96" s="92">
        <f t="shared" si="1"/>
        <v>-17878554</v>
      </c>
    </row>
    <row r="97" spans="2:7" outlineLevel="2" x14ac:dyDescent="0.2">
      <c r="B97" s="43" t="s">
        <v>80</v>
      </c>
      <c r="C97" s="44">
        <v>800103935</v>
      </c>
      <c r="D97" s="44" t="s">
        <v>156</v>
      </c>
      <c r="E97" s="91">
        <v>248741484.21000001</v>
      </c>
      <c r="F97" s="91">
        <v>239160385.21000001</v>
      </c>
      <c r="G97" s="92">
        <f t="shared" si="1"/>
        <v>-9581099</v>
      </c>
    </row>
    <row r="98" spans="2:7" outlineLevel="2" x14ac:dyDescent="0.2">
      <c r="B98" s="43" t="s">
        <v>80</v>
      </c>
      <c r="C98" s="44">
        <v>800113672</v>
      </c>
      <c r="D98" s="44" t="s">
        <v>157</v>
      </c>
      <c r="E98" s="91">
        <v>8624233</v>
      </c>
      <c r="F98" s="91">
        <v>492303</v>
      </c>
      <c r="G98" s="92">
        <f t="shared" si="1"/>
        <v>-8131930</v>
      </c>
    </row>
    <row r="99" spans="2:7" outlineLevel="2" x14ac:dyDescent="0.2">
      <c r="B99" s="43" t="s">
        <v>80</v>
      </c>
      <c r="C99" s="44">
        <v>800114312</v>
      </c>
      <c r="D99" s="44" t="s">
        <v>158</v>
      </c>
      <c r="E99" s="91">
        <v>146156584</v>
      </c>
      <c r="F99" s="91">
        <v>18415225</v>
      </c>
      <c r="G99" s="92">
        <f t="shared" si="1"/>
        <v>-127741359</v>
      </c>
    </row>
    <row r="100" spans="2:7" outlineLevel="2" x14ac:dyDescent="0.2">
      <c r="B100" s="43" t="s">
        <v>80</v>
      </c>
      <c r="C100" s="44">
        <v>800176413</v>
      </c>
      <c r="D100" s="44" t="s">
        <v>159</v>
      </c>
      <c r="E100" s="91">
        <v>431380527</v>
      </c>
      <c r="F100" s="91">
        <v>431488527</v>
      </c>
      <c r="G100" s="92">
        <f t="shared" si="1"/>
        <v>108000</v>
      </c>
    </row>
    <row r="101" spans="2:7" outlineLevel="2" x14ac:dyDescent="0.2">
      <c r="B101" s="43" t="s">
        <v>80</v>
      </c>
      <c r="C101" s="44">
        <v>800180260</v>
      </c>
      <c r="D101" s="44" t="s">
        <v>312</v>
      </c>
      <c r="E101" s="91">
        <v>8274315</v>
      </c>
      <c r="F101" s="91">
        <v>8274315</v>
      </c>
      <c r="G101" s="92">
        <f t="shared" si="1"/>
        <v>0</v>
      </c>
    </row>
    <row r="102" spans="2:7" outlineLevel="2" x14ac:dyDescent="0.2">
      <c r="B102" s="43" t="s">
        <v>80</v>
      </c>
      <c r="C102" s="44">
        <v>800182159</v>
      </c>
      <c r="D102" s="44" t="s">
        <v>160</v>
      </c>
      <c r="E102" s="91">
        <v>3499945</v>
      </c>
      <c r="F102" s="91">
        <v>452598</v>
      </c>
      <c r="G102" s="92">
        <f t="shared" si="1"/>
        <v>-3047347</v>
      </c>
    </row>
    <row r="103" spans="2:7" outlineLevel="2" x14ac:dyDescent="0.2">
      <c r="B103" s="43" t="s">
        <v>80</v>
      </c>
      <c r="C103" s="44">
        <v>800198972</v>
      </c>
      <c r="D103" s="44" t="s">
        <v>161</v>
      </c>
      <c r="E103" s="91">
        <v>8955073</v>
      </c>
      <c r="F103" s="91">
        <v>8955073</v>
      </c>
      <c r="G103" s="92">
        <f t="shared" si="1"/>
        <v>0</v>
      </c>
    </row>
    <row r="104" spans="2:7" outlineLevel="2" x14ac:dyDescent="0.2">
      <c r="B104" s="43" t="s">
        <v>80</v>
      </c>
      <c r="C104" s="44">
        <v>802003228</v>
      </c>
      <c r="D104" s="44" t="s">
        <v>162</v>
      </c>
      <c r="E104" s="91">
        <v>24995158</v>
      </c>
      <c r="F104" s="91">
        <v>22590553</v>
      </c>
      <c r="G104" s="92">
        <f t="shared" si="1"/>
        <v>-2404605</v>
      </c>
    </row>
    <row r="105" spans="2:7" outlineLevel="2" x14ac:dyDescent="0.2">
      <c r="B105" s="43" t="s">
        <v>80</v>
      </c>
      <c r="C105" s="44">
        <v>812000243</v>
      </c>
      <c r="D105" s="44" t="s">
        <v>163</v>
      </c>
      <c r="E105" s="91">
        <v>8783632</v>
      </c>
      <c r="F105" s="91">
        <v>6793952</v>
      </c>
      <c r="G105" s="92">
        <f t="shared" si="1"/>
        <v>-1989680</v>
      </c>
    </row>
    <row r="106" spans="2:7" outlineLevel="2" x14ac:dyDescent="0.2">
      <c r="B106" s="43" t="s">
        <v>80</v>
      </c>
      <c r="C106" s="44">
        <v>832001966</v>
      </c>
      <c r="D106" s="44" t="s">
        <v>164</v>
      </c>
      <c r="E106" s="91">
        <v>559645143</v>
      </c>
      <c r="F106" s="91">
        <v>449426059</v>
      </c>
      <c r="G106" s="92">
        <f t="shared" si="1"/>
        <v>-110219084</v>
      </c>
    </row>
    <row r="107" spans="2:7" outlineLevel="2" x14ac:dyDescent="0.2">
      <c r="B107" s="43" t="s">
        <v>80</v>
      </c>
      <c r="C107" s="44">
        <v>890001639</v>
      </c>
      <c r="D107" s="44" t="s">
        <v>165</v>
      </c>
      <c r="E107" s="91">
        <v>40190319</v>
      </c>
      <c r="F107" s="91">
        <v>40190319</v>
      </c>
      <c r="G107" s="92">
        <f t="shared" si="1"/>
        <v>0</v>
      </c>
    </row>
    <row r="108" spans="2:7" outlineLevel="2" x14ac:dyDescent="0.2">
      <c r="B108" s="43" t="s">
        <v>80</v>
      </c>
      <c r="C108" s="44">
        <v>890102006</v>
      </c>
      <c r="D108" s="44" t="s">
        <v>166</v>
      </c>
      <c r="E108" s="91">
        <v>138371464</v>
      </c>
      <c r="F108" s="91">
        <v>136498728</v>
      </c>
      <c r="G108" s="92">
        <f t="shared" si="1"/>
        <v>-1872736</v>
      </c>
    </row>
    <row r="109" spans="2:7" outlineLevel="2" x14ac:dyDescent="0.2">
      <c r="B109" s="43" t="s">
        <v>80</v>
      </c>
      <c r="C109" s="44">
        <v>890102018</v>
      </c>
      <c r="D109" s="44" t="s">
        <v>167</v>
      </c>
      <c r="E109" s="91">
        <v>1244726</v>
      </c>
      <c r="F109" s="91">
        <v>593200</v>
      </c>
      <c r="G109" s="92">
        <f t="shared" si="1"/>
        <v>-651526</v>
      </c>
    </row>
    <row r="110" spans="2:7" outlineLevel="2" x14ac:dyDescent="0.2">
      <c r="B110" s="43" t="s">
        <v>80</v>
      </c>
      <c r="C110" s="44">
        <v>890201235</v>
      </c>
      <c r="D110" s="44" t="s">
        <v>146</v>
      </c>
      <c r="E110" s="91">
        <v>16750794</v>
      </c>
      <c r="F110" s="91">
        <v>13463294</v>
      </c>
      <c r="G110" s="92">
        <f t="shared" si="1"/>
        <v>-3287500</v>
      </c>
    </row>
    <row r="111" spans="2:7" outlineLevel="2" x14ac:dyDescent="0.2">
      <c r="B111" s="43" t="s">
        <v>80</v>
      </c>
      <c r="C111" s="44">
        <v>890399029</v>
      </c>
      <c r="D111" s="44" t="s">
        <v>168</v>
      </c>
      <c r="E111" s="91">
        <v>134755866</v>
      </c>
      <c r="F111" s="91">
        <v>90767330</v>
      </c>
      <c r="G111" s="92">
        <f t="shared" si="1"/>
        <v>-43988536</v>
      </c>
    </row>
    <row r="112" spans="2:7" outlineLevel="2" x14ac:dyDescent="0.2">
      <c r="B112" s="43" t="s">
        <v>80</v>
      </c>
      <c r="C112" s="44">
        <v>890480126</v>
      </c>
      <c r="D112" s="44" t="s">
        <v>169</v>
      </c>
      <c r="E112" s="91">
        <v>253980763</v>
      </c>
      <c r="F112" s="91">
        <v>250590415</v>
      </c>
      <c r="G112" s="92">
        <f t="shared" si="1"/>
        <v>-3390348</v>
      </c>
    </row>
    <row r="113" spans="2:7" outlineLevel="2" x14ac:dyDescent="0.2">
      <c r="B113" s="43" t="s">
        <v>80</v>
      </c>
      <c r="C113" s="44">
        <v>890480184</v>
      </c>
      <c r="D113" s="44" t="s">
        <v>170</v>
      </c>
      <c r="E113" s="91">
        <v>50755830</v>
      </c>
      <c r="F113" s="91">
        <v>14568288</v>
      </c>
      <c r="G113" s="92">
        <f t="shared" si="1"/>
        <v>-36187542</v>
      </c>
    </row>
    <row r="114" spans="2:7" outlineLevel="2" x14ac:dyDescent="0.2">
      <c r="B114" s="43" t="s">
        <v>80</v>
      </c>
      <c r="C114" s="44">
        <v>890500890</v>
      </c>
      <c r="D114" s="44" t="s">
        <v>171</v>
      </c>
      <c r="E114" s="91">
        <v>105059150</v>
      </c>
      <c r="F114" s="91">
        <v>112344422</v>
      </c>
      <c r="G114" s="92">
        <f t="shared" si="1"/>
        <v>7285272</v>
      </c>
    </row>
    <row r="115" spans="2:7" outlineLevel="2" x14ac:dyDescent="0.2">
      <c r="B115" s="43" t="s">
        <v>80</v>
      </c>
      <c r="C115" s="44">
        <v>890716145</v>
      </c>
      <c r="D115" s="44" t="s">
        <v>172</v>
      </c>
      <c r="E115" s="91">
        <v>158491819</v>
      </c>
      <c r="F115" s="91">
        <v>57455679</v>
      </c>
      <c r="G115" s="92">
        <f t="shared" si="1"/>
        <v>-101036140</v>
      </c>
    </row>
    <row r="116" spans="2:7" outlineLevel="2" x14ac:dyDescent="0.2">
      <c r="B116" s="43" t="s">
        <v>80</v>
      </c>
      <c r="C116" s="44">
        <v>890900286</v>
      </c>
      <c r="D116" s="44" t="s">
        <v>173</v>
      </c>
      <c r="E116" s="91">
        <v>11929048</v>
      </c>
      <c r="F116" s="91">
        <v>11929048</v>
      </c>
      <c r="G116" s="92">
        <f t="shared" si="1"/>
        <v>0</v>
      </c>
    </row>
    <row r="117" spans="2:7" outlineLevel="2" x14ac:dyDescent="0.2">
      <c r="B117" s="43" t="s">
        <v>80</v>
      </c>
      <c r="C117" s="44">
        <v>890906445</v>
      </c>
      <c r="D117" s="44" t="s">
        <v>174</v>
      </c>
      <c r="E117" s="91">
        <v>103210</v>
      </c>
      <c r="F117" s="91">
        <v>103210</v>
      </c>
      <c r="G117" s="92">
        <f t="shared" si="1"/>
        <v>0</v>
      </c>
    </row>
    <row r="118" spans="2:7" outlineLevel="2" x14ac:dyDescent="0.2">
      <c r="B118" s="43" t="s">
        <v>80</v>
      </c>
      <c r="C118" s="44">
        <v>890980998</v>
      </c>
      <c r="D118" s="44" t="s">
        <v>175</v>
      </c>
      <c r="E118" s="91">
        <v>388357</v>
      </c>
      <c r="F118" s="91">
        <v>388357</v>
      </c>
      <c r="G118" s="92">
        <f t="shared" si="1"/>
        <v>0</v>
      </c>
    </row>
    <row r="119" spans="2:7" outlineLevel="2" x14ac:dyDescent="0.2">
      <c r="B119" s="43" t="s">
        <v>80</v>
      </c>
      <c r="C119" s="44">
        <v>891180070</v>
      </c>
      <c r="D119" s="44" t="s">
        <v>176</v>
      </c>
      <c r="E119" s="91">
        <v>3542766</v>
      </c>
      <c r="F119" s="91">
        <v>3542766</v>
      </c>
      <c r="G119" s="92">
        <f t="shared" si="1"/>
        <v>0</v>
      </c>
    </row>
    <row r="120" spans="2:7" outlineLevel="2" x14ac:dyDescent="0.2">
      <c r="B120" s="43" t="s">
        <v>80</v>
      </c>
      <c r="C120" s="44">
        <v>891280001</v>
      </c>
      <c r="D120" s="44" t="s">
        <v>177</v>
      </c>
      <c r="E120" s="91">
        <v>60776463</v>
      </c>
      <c r="F120" s="91">
        <v>55204914</v>
      </c>
      <c r="G120" s="92">
        <f t="shared" si="1"/>
        <v>-5571549</v>
      </c>
    </row>
    <row r="121" spans="2:7" outlineLevel="2" x14ac:dyDescent="0.2">
      <c r="B121" s="43" t="s">
        <v>80</v>
      </c>
      <c r="C121" s="44">
        <v>891480085</v>
      </c>
      <c r="D121" s="44" t="s">
        <v>178</v>
      </c>
      <c r="E121" s="91">
        <v>7105823</v>
      </c>
      <c r="F121" s="91">
        <v>7105823</v>
      </c>
      <c r="G121" s="92">
        <f t="shared" si="1"/>
        <v>0</v>
      </c>
    </row>
    <row r="122" spans="2:7" outlineLevel="2" x14ac:dyDescent="0.2">
      <c r="B122" s="43" t="s">
        <v>80</v>
      </c>
      <c r="C122" s="44">
        <v>891580016</v>
      </c>
      <c r="D122" s="44" t="s">
        <v>179</v>
      </c>
      <c r="E122" s="91">
        <v>42640641</v>
      </c>
      <c r="F122" s="91">
        <v>42640641</v>
      </c>
      <c r="G122" s="92">
        <f t="shared" si="1"/>
        <v>0</v>
      </c>
    </row>
    <row r="123" spans="2:7" outlineLevel="2" x14ac:dyDescent="0.2">
      <c r="B123" s="43" t="s">
        <v>80</v>
      </c>
      <c r="C123" s="44">
        <v>891680004</v>
      </c>
      <c r="D123" s="44" t="s">
        <v>180</v>
      </c>
      <c r="E123" s="91">
        <v>75837328</v>
      </c>
      <c r="F123" s="91">
        <v>57790250</v>
      </c>
      <c r="G123" s="92">
        <f t="shared" si="1"/>
        <v>-18047078</v>
      </c>
    </row>
    <row r="124" spans="2:7" outlineLevel="2" x14ac:dyDescent="0.2">
      <c r="B124" s="43" t="s">
        <v>80</v>
      </c>
      <c r="C124" s="44">
        <v>891780009</v>
      </c>
      <c r="D124" s="44" t="s">
        <v>181</v>
      </c>
      <c r="E124" s="91">
        <v>1371417</v>
      </c>
      <c r="F124" s="91">
        <v>1371417</v>
      </c>
      <c r="G124" s="92">
        <f t="shared" si="1"/>
        <v>0</v>
      </c>
    </row>
    <row r="125" spans="2:7" outlineLevel="2" x14ac:dyDescent="0.2">
      <c r="B125" s="43" t="s">
        <v>80</v>
      </c>
      <c r="C125" s="44">
        <v>891800498</v>
      </c>
      <c r="D125" s="44" t="s">
        <v>182</v>
      </c>
      <c r="E125" s="91">
        <v>83312733</v>
      </c>
      <c r="F125" s="91">
        <v>78001014.909999996</v>
      </c>
      <c r="G125" s="92">
        <f t="shared" si="1"/>
        <v>-5311718.0900000036</v>
      </c>
    </row>
    <row r="126" spans="2:7" outlineLevel="2" x14ac:dyDescent="0.2">
      <c r="B126" s="43" t="s">
        <v>80</v>
      </c>
      <c r="C126" s="44">
        <v>891855502</v>
      </c>
      <c r="D126" s="44" t="s">
        <v>183</v>
      </c>
      <c r="E126" s="91">
        <v>292174205.69999999</v>
      </c>
      <c r="F126" s="91">
        <v>252611725.13</v>
      </c>
      <c r="G126" s="92">
        <f t="shared" si="1"/>
        <v>-39562480.569999993</v>
      </c>
    </row>
    <row r="127" spans="2:7" outlineLevel="2" x14ac:dyDescent="0.2">
      <c r="B127" s="43" t="s">
        <v>80</v>
      </c>
      <c r="C127" s="44">
        <v>892000148</v>
      </c>
      <c r="D127" s="44" t="s">
        <v>184</v>
      </c>
      <c r="E127" s="91">
        <v>205972145</v>
      </c>
      <c r="F127" s="91">
        <v>197961151</v>
      </c>
      <c r="G127" s="92">
        <f t="shared" si="1"/>
        <v>-8010994</v>
      </c>
    </row>
    <row r="128" spans="2:7" outlineLevel="2" x14ac:dyDescent="0.2">
      <c r="B128" s="43" t="s">
        <v>80</v>
      </c>
      <c r="C128" s="44">
        <v>892001476</v>
      </c>
      <c r="D128" s="44" t="s">
        <v>185</v>
      </c>
      <c r="E128" s="91">
        <v>121872798</v>
      </c>
      <c r="F128" s="91">
        <v>52190556</v>
      </c>
      <c r="G128" s="92">
        <f t="shared" si="1"/>
        <v>-69682242</v>
      </c>
    </row>
    <row r="129" spans="2:7" outlineLevel="2" x14ac:dyDescent="0.2">
      <c r="B129" s="43" t="s">
        <v>80</v>
      </c>
      <c r="C129" s="44">
        <v>892099120</v>
      </c>
      <c r="D129" s="44" t="s">
        <v>186</v>
      </c>
      <c r="E129" s="91">
        <v>4790888</v>
      </c>
      <c r="F129" s="91">
        <v>2374904</v>
      </c>
      <c r="G129" s="92">
        <f t="shared" si="1"/>
        <v>-2415984</v>
      </c>
    </row>
    <row r="130" spans="2:7" outlineLevel="2" x14ac:dyDescent="0.2">
      <c r="B130" s="43" t="s">
        <v>80</v>
      </c>
      <c r="C130" s="44">
        <v>892115003</v>
      </c>
      <c r="D130" s="44" t="s">
        <v>187</v>
      </c>
      <c r="E130" s="91">
        <v>176461025</v>
      </c>
      <c r="F130" s="91">
        <v>162904712</v>
      </c>
      <c r="G130" s="92">
        <f t="shared" si="1"/>
        <v>-13556313</v>
      </c>
    </row>
    <row r="131" spans="2:7" outlineLevel="2" x14ac:dyDescent="0.2">
      <c r="B131" s="43" t="s">
        <v>80</v>
      </c>
      <c r="C131" s="44">
        <v>892280016</v>
      </c>
      <c r="D131" s="44" t="s">
        <v>188</v>
      </c>
      <c r="E131" s="91">
        <v>9045451</v>
      </c>
      <c r="F131" s="91">
        <v>9045451</v>
      </c>
      <c r="G131" s="92">
        <f t="shared" si="1"/>
        <v>0</v>
      </c>
    </row>
    <row r="132" spans="2:7" outlineLevel="2" x14ac:dyDescent="0.2">
      <c r="B132" s="43" t="s">
        <v>80</v>
      </c>
      <c r="C132" s="44">
        <v>892280021</v>
      </c>
      <c r="D132" s="44" t="s">
        <v>189</v>
      </c>
      <c r="E132" s="91">
        <v>53268656</v>
      </c>
      <c r="F132" s="91">
        <v>37031642</v>
      </c>
      <c r="G132" s="92">
        <f t="shared" si="1"/>
        <v>-16237014</v>
      </c>
    </row>
    <row r="133" spans="2:7" outlineLevel="2" x14ac:dyDescent="0.2">
      <c r="B133" s="43" t="s">
        <v>80</v>
      </c>
      <c r="C133" s="44">
        <v>892399999</v>
      </c>
      <c r="D133" s="44" t="s">
        <v>190</v>
      </c>
      <c r="E133" s="91">
        <v>111798242</v>
      </c>
      <c r="F133" s="91">
        <v>91423267</v>
      </c>
      <c r="G133" s="92">
        <f t="shared" si="1"/>
        <v>-20374975</v>
      </c>
    </row>
    <row r="134" spans="2:7" outlineLevel="2" x14ac:dyDescent="0.2">
      <c r="B134" s="43" t="s">
        <v>80</v>
      </c>
      <c r="C134" s="44">
        <v>899999114</v>
      </c>
      <c r="D134" s="44" t="s">
        <v>191</v>
      </c>
      <c r="E134" s="91">
        <v>994602824</v>
      </c>
      <c r="F134" s="91">
        <v>669631521.03999996</v>
      </c>
      <c r="G134" s="92">
        <f t="shared" si="1"/>
        <v>-324971302.96000004</v>
      </c>
    </row>
    <row r="135" spans="2:7" outlineLevel="2" x14ac:dyDescent="0.2">
      <c r="B135" s="43" t="s">
        <v>80</v>
      </c>
      <c r="C135" s="44">
        <v>899999336</v>
      </c>
      <c r="D135" s="44" t="s">
        <v>192</v>
      </c>
      <c r="E135" s="91">
        <v>1061180780</v>
      </c>
      <c r="F135" s="91">
        <v>1041311878</v>
      </c>
      <c r="G135" s="92">
        <f t="shared" si="1"/>
        <v>-19868902</v>
      </c>
    </row>
    <row r="136" spans="2:7" ht="12.75" outlineLevel="2" thickBot="1" x14ac:dyDescent="0.25">
      <c r="B136" s="43" t="s">
        <v>80</v>
      </c>
      <c r="C136" s="44">
        <v>900034608</v>
      </c>
      <c r="D136" s="44" t="s">
        <v>193</v>
      </c>
      <c r="E136" s="91">
        <v>423998537</v>
      </c>
      <c r="F136" s="91">
        <v>386236325.48000002</v>
      </c>
      <c r="G136" s="92">
        <f t="shared" si="1"/>
        <v>-37762211.519999981</v>
      </c>
    </row>
    <row r="137" spans="2:7" ht="12.75" outlineLevel="1" thickBot="1" x14ac:dyDescent="0.25">
      <c r="B137" s="47" t="s">
        <v>82</v>
      </c>
      <c r="C137" s="75"/>
      <c r="D137" s="75"/>
      <c r="E137" s="95">
        <f>SUBTOTAL(9,E87:E136)</f>
        <v>6959546694.4699993</v>
      </c>
      <c r="F137" s="95">
        <f>SUBTOTAL(9,F87:F136)</f>
        <v>5753295973.75</v>
      </c>
      <c r="G137" s="96">
        <f>SUBTOTAL(9,G87:G136)</f>
        <v>-1206250720.72</v>
      </c>
    </row>
    <row r="138" spans="2:7" outlineLevel="2" x14ac:dyDescent="0.2">
      <c r="B138" s="43" t="s">
        <v>81</v>
      </c>
      <c r="C138" s="44">
        <v>800037166</v>
      </c>
      <c r="D138" s="44" t="s">
        <v>194</v>
      </c>
      <c r="E138" s="91">
        <v>302205</v>
      </c>
      <c r="F138" s="91">
        <v>430827</v>
      </c>
      <c r="G138" s="92">
        <f t="shared" si="1"/>
        <v>128622</v>
      </c>
    </row>
    <row r="139" spans="2:7" outlineLevel="2" x14ac:dyDescent="0.2">
      <c r="B139" s="43" t="s">
        <v>81</v>
      </c>
      <c r="C139" s="44">
        <v>800044113</v>
      </c>
      <c r="D139" s="44" t="s">
        <v>195</v>
      </c>
      <c r="E139" s="91">
        <v>2368296</v>
      </c>
      <c r="F139" s="91">
        <v>2368296</v>
      </c>
      <c r="G139" s="92">
        <f t="shared" si="1"/>
        <v>0</v>
      </c>
    </row>
    <row r="140" spans="2:7" outlineLevel="2" x14ac:dyDescent="0.2">
      <c r="B140" s="43" t="s">
        <v>81</v>
      </c>
      <c r="C140" s="44">
        <v>800079035</v>
      </c>
      <c r="D140" s="44" t="s">
        <v>196</v>
      </c>
      <c r="E140" s="91">
        <v>56451</v>
      </c>
      <c r="F140" s="91">
        <v>56451</v>
      </c>
      <c r="G140" s="92">
        <f t="shared" si="1"/>
        <v>0</v>
      </c>
    </row>
    <row r="141" spans="2:7" outlineLevel="2" x14ac:dyDescent="0.2">
      <c r="B141" s="43" t="s">
        <v>81</v>
      </c>
      <c r="C141" s="44">
        <v>800095466</v>
      </c>
      <c r="D141" s="44" t="s">
        <v>197</v>
      </c>
      <c r="E141" s="91">
        <v>51300</v>
      </c>
      <c r="F141" s="91">
        <v>51300</v>
      </c>
      <c r="G141" s="92">
        <f t="shared" si="1"/>
        <v>0</v>
      </c>
    </row>
    <row r="142" spans="2:7" outlineLevel="2" x14ac:dyDescent="0.2">
      <c r="B142" s="43" t="s">
        <v>81</v>
      </c>
      <c r="C142" s="44">
        <v>800096595</v>
      </c>
      <c r="D142" s="44" t="s">
        <v>198</v>
      </c>
      <c r="E142" s="91">
        <v>77900</v>
      </c>
      <c r="F142" s="91">
        <v>77900</v>
      </c>
      <c r="G142" s="92">
        <f t="shared" si="1"/>
        <v>0</v>
      </c>
    </row>
    <row r="143" spans="2:7" outlineLevel="2" x14ac:dyDescent="0.2">
      <c r="B143" s="43" t="s">
        <v>81</v>
      </c>
      <c r="C143" s="44">
        <v>800098195</v>
      </c>
      <c r="D143" s="44" t="s">
        <v>199</v>
      </c>
      <c r="E143" s="91">
        <v>7805324</v>
      </c>
      <c r="F143" s="91">
        <v>7805324</v>
      </c>
      <c r="G143" s="92">
        <f t="shared" ref="G143:G214" si="2">+F143-E143</f>
        <v>0</v>
      </c>
    </row>
    <row r="144" spans="2:7" outlineLevel="2" x14ac:dyDescent="0.2">
      <c r="B144" s="43" t="s">
        <v>81</v>
      </c>
      <c r="C144" s="44">
        <v>800099310</v>
      </c>
      <c r="D144" s="44" t="s">
        <v>91</v>
      </c>
      <c r="E144" s="91">
        <v>138000</v>
      </c>
      <c r="F144" s="91">
        <v>0</v>
      </c>
      <c r="G144" s="92">
        <f t="shared" si="2"/>
        <v>-138000</v>
      </c>
    </row>
    <row r="145" spans="2:7" outlineLevel="2" x14ac:dyDescent="0.2">
      <c r="B145" s="43" t="s">
        <v>81</v>
      </c>
      <c r="C145" s="44">
        <v>800100053</v>
      </c>
      <c r="D145" s="44" t="s">
        <v>200</v>
      </c>
      <c r="E145" s="91">
        <v>148770</v>
      </c>
      <c r="F145" s="91">
        <v>148770</v>
      </c>
      <c r="G145" s="92">
        <f t="shared" si="2"/>
        <v>0</v>
      </c>
    </row>
    <row r="146" spans="2:7" outlineLevel="2" x14ac:dyDescent="0.2">
      <c r="B146" s="43" t="s">
        <v>81</v>
      </c>
      <c r="C146" s="44">
        <v>800100137</v>
      </c>
      <c r="D146" s="44" t="s">
        <v>201</v>
      </c>
      <c r="E146" s="91">
        <v>103347</v>
      </c>
      <c r="F146" s="91">
        <v>103347</v>
      </c>
      <c r="G146" s="92">
        <f t="shared" si="2"/>
        <v>0</v>
      </c>
    </row>
    <row r="147" spans="2:7" outlineLevel="2" x14ac:dyDescent="0.2">
      <c r="B147" s="43" t="s">
        <v>81</v>
      </c>
      <c r="C147" s="44">
        <v>800100145</v>
      </c>
      <c r="D147" s="44" t="s">
        <v>283</v>
      </c>
      <c r="E147" s="91">
        <v>90600</v>
      </c>
      <c r="F147" s="91">
        <v>90600</v>
      </c>
      <c r="G147" s="92">
        <f t="shared" si="2"/>
        <v>0</v>
      </c>
    </row>
    <row r="148" spans="2:7" outlineLevel="2" x14ac:dyDescent="0.2">
      <c r="B148" s="43" t="s">
        <v>81</v>
      </c>
      <c r="C148" s="44">
        <v>800128428</v>
      </c>
      <c r="D148" s="44" t="s">
        <v>202</v>
      </c>
      <c r="E148" s="91">
        <v>102642</v>
      </c>
      <c r="F148" s="91">
        <v>102642</v>
      </c>
      <c r="G148" s="92">
        <f t="shared" si="2"/>
        <v>0</v>
      </c>
    </row>
    <row r="149" spans="2:7" outlineLevel="2" x14ac:dyDescent="0.2">
      <c r="B149" s="43" t="s">
        <v>81</v>
      </c>
      <c r="C149" s="44">
        <v>806001439</v>
      </c>
      <c r="D149" s="44" t="s">
        <v>203</v>
      </c>
      <c r="E149" s="91">
        <v>48700</v>
      </c>
      <c r="F149" s="91">
        <v>48700</v>
      </c>
      <c r="G149" s="92">
        <f t="shared" si="2"/>
        <v>0</v>
      </c>
    </row>
    <row r="150" spans="2:7" outlineLevel="2" x14ac:dyDescent="0.2">
      <c r="B150" s="43" t="s">
        <v>81</v>
      </c>
      <c r="C150" s="44">
        <v>890112371</v>
      </c>
      <c r="D150" s="44" t="s">
        <v>204</v>
      </c>
      <c r="E150" s="91">
        <v>48700</v>
      </c>
      <c r="F150" s="91">
        <v>48700</v>
      </c>
      <c r="G150" s="92">
        <f t="shared" si="2"/>
        <v>0</v>
      </c>
    </row>
    <row r="151" spans="2:7" outlineLevel="2" x14ac:dyDescent="0.2">
      <c r="B151" s="43" t="s">
        <v>81</v>
      </c>
      <c r="C151" s="44">
        <v>890201190</v>
      </c>
      <c r="D151" s="44" t="s">
        <v>205</v>
      </c>
      <c r="E151" s="91">
        <v>52929</v>
      </c>
      <c r="F151" s="91">
        <v>52929</v>
      </c>
      <c r="G151" s="92">
        <f t="shared" si="2"/>
        <v>0</v>
      </c>
    </row>
    <row r="152" spans="2:7" outlineLevel="2" x14ac:dyDescent="0.2">
      <c r="B152" s="43" t="s">
        <v>81</v>
      </c>
      <c r="C152" s="44">
        <v>890399045</v>
      </c>
      <c r="D152" s="44" t="s">
        <v>206</v>
      </c>
      <c r="E152" s="91">
        <v>9567367</v>
      </c>
      <c r="F152" s="91">
        <v>9567367</v>
      </c>
      <c r="G152" s="92">
        <f t="shared" si="2"/>
        <v>0</v>
      </c>
    </row>
    <row r="153" spans="2:7" outlineLevel="2" x14ac:dyDescent="0.2">
      <c r="B153" s="43" t="s">
        <v>81</v>
      </c>
      <c r="C153" s="44">
        <v>890501434</v>
      </c>
      <c r="D153" s="44" t="s">
        <v>207</v>
      </c>
      <c r="E153" s="91">
        <v>12618273</v>
      </c>
      <c r="F153" s="91">
        <v>625224</v>
      </c>
      <c r="G153" s="92">
        <f t="shared" si="2"/>
        <v>-11993049</v>
      </c>
    </row>
    <row r="154" spans="2:7" outlineLevel="2" x14ac:dyDescent="0.2">
      <c r="B154" s="43" t="s">
        <v>81</v>
      </c>
      <c r="C154" s="44">
        <v>890905211</v>
      </c>
      <c r="D154" s="44" t="s">
        <v>208</v>
      </c>
      <c r="E154" s="91">
        <v>3641774</v>
      </c>
      <c r="F154" s="91">
        <v>3641774</v>
      </c>
      <c r="G154" s="92">
        <f t="shared" si="2"/>
        <v>0</v>
      </c>
    </row>
    <row r="155" spans="2:7" outlineLevel="2" x14ac:dyDescent="0.2">
      <c r="B155" s="43" t="s">
        <v>81</v>
      </c>
      <c r="C155" s="44">
        <v>890981107</v>
      </c>
      <c r="D155" s="44" t="s">
        <v>209</v>
      </c>
      <c r="E155" s="91">
        <v>56452</v>
      </c>
      <c r="F155" s="91">
        <v>0</v>
      </c>
      <c r="G155" s="92">
        <f t="shared" si="2"/>
        <v>-56452</v>
      </c>
    </row>
    <row r="156" spans="2:7" outlineLevel="2" x14ac:dyDescent="0.2">
      <c r="B156" s="43" t="s">
        <v>81</v>
      </c>
      <c r="C156" s="44">
        <v>890983716</v>
      </c>
      <c r="D156" s="44" t="s">
        <v>210</v>
      </c>
      <c r="E156" s="91">
        <v>2266</v>
      </c>
      <c r="F156" s="91">
        <v>2266</v>
      </c>
      <c r="G156" s="92">
        <f t="shared" si="2"/>
        <v>0</v>
      </c>
    </row>
    <row r="157" spans="2:7" outlineLevel="2" x14ac:dyDescent="0.2">
      <c r="B157" s="43" t="s">
        <v>81</v>
      </c>
      <c r="C157" s="44">
        <v>890983873</v>
      </c>
      <c r="D157" s="44" t="s">
        <v>211</v>
      </c>
      <c r="E157" s="91">
        <v>229131</v>
      </c>
      <c r="F157" s="91">
        <v>229131</v>
      </c>
      <c r="G157" s="92">
        <f t="shared" si="2"/>
        <v>0</v>
      </c>
    </row>
    <row r="158" spans="2:7" outlineLevel="2" x14ac:dyDescent="0.2">
      <c r="B158" s="43" t="s">
        <v>81</v>
      </c>
      <c r="C158" s="44">
        <v>890983938</v>
      </c>
      <c r="D158" s="44" t="s">
        <v>212</v>
      </c>
      <c r="E158" s="91">
        <v>131386</v>
      </c>
      <c r="F158" s="91">
        <v>131386</v>
      </c>
      <c r="G158" s="92">
        <f t="shared" si="2"/>
        <v>0</v>
      </c>
    </row>
    <row r="159" spans="2:7" outlineLevel="2" x14ac:dyDescent="0.2">
      <c r="B159" s="43" t="s">
        <v>81</v>
      </c>
      <c r="C159" s="44">
        <v>891180009</v>
      </c>
      <c r="D159" s="44" t="s">
        <v>213</v>
      </c>
      <c r="E159" s="91">
        <v>215512</v>
      </c>
      <c r="F159" s="91">
        <v>163378</v>
      </c>
      <c r="G159" s="92">
        <f t="shared" si="2"/>
        <v>-52134</v>
      </c>
    </row>
    <row r="160" spans="2:7" outlineLevel="2" x14ac:dyDescent="0.2">
      <c r="B160" s="43" t="s">
        <v>81</v>
      </c>
      <c r="C160" s="44">
        <v>891180021</v>
      </c>
      <c r="D160" s="44" t="s">
        <v>284</v>
      </c>
      <c r="E160" s="91">
        <v>164572</v>
      </c>
      <c r="F160" s="91">
        <v>53945</v>
      </c>
      <c r="G160" s="92">
        <f t="shared" si="2"/>
        <v>-110627</v>
      </c>
    </row>
    <row r="161" spans="2:7" outlineLevel="2" x14ac:dyDescent="0.2">
      <c r="B161" s="43" t="s">
        <v>81</v>
      </c>
      <c r="C161" s="44">
        <v>891180028</v>
      </c>
      <c r="D161" s="44" t="s">
        <v>313</v>
      </c>
      <c r="E161" s="91">
        <v>51300</v>
      </c>
      <c r="F161" s="91">
        <v>0</v>
      </c>
      <c r="G161" s="92">
        <f t="shared" si="2"/>
        <v>-51300</v>
      </c>
    </row>
    <row r="162" spans="2:7" outlineLevel="2" x14ac:dyDescent="0.2">
      <c r="B162" s="43" t="s">
        <v>81</v>
      </c>
      <c r="C162" s="44">
        <v>891180069</v>
      </c>
      <c r="D162" s="44" t="s">
        <v>314</v>
      </c>
      <c r="E162" s="91">
        <v>5772039</v>
      </c>
      <c r="F162" s="91">
        <v>0</v>
      </c>
      <c r="G162" s="92">
        <f t="shared" si="2"/>
        <v>-5772039</v>
      </c>
    </row>
    <row r="163" spans="2:7" outlineLevel="2" x14ac:dyDescent="0.2">
      <c r="B163" s="43" t="s">
        <v>81</v>
      </c>
      <c r="C163" s="44">
        <v>891180076</v>
      </c>
      <c r="D163" s="44" t="s">
        <v>214</v>
      </c>
      <c r="E163" s="91">
        <v>51680</v>
      </c>
      <c r="F163" s="91">
        <v>0</v>
      </c>
      <c r="G163" s="92">
        <f t="shared" si="2"/>
        <v>-51680</v>
      </c>
    </row>
    <row r="164" spans="2:7" outlineLevel="2" x14ac:dyDescent="0.2">
      <c r="B164" s="43" t="s">
        <v>81</v>
      </c>
      <c r="C164" s="44">
        <v>891180182</v>
      </c>
      <c r="D164" s="44" t="s">
        <v>315</v>
      </c>
      <c r="E164" s="91">
        <v>48735</v>
      </c>
      <c r="F164" s="91">
        <v>0</v>
      </c>
      <c r="G164" s="92">
        <f t="shared" si="2"/>
        <v>-48735</v>
      </c>
    </row>
    <row r="165" spans="2:7" ht="12.75" outlineLevel="2" thickBot="1" x14ac:dyDescent="0.25">
      <c r="B165" s="43" t="s">
        <v>81</v>
      </c>
      <c r="C165" s="44">
        <v>891480030</v>
      </c>
      <c r="D165" s="44" t="s">
        <v>215</v>
      </c>
      <c r="E165" s="91">
        <v>78100</v>
      </c>
      <c r="F165" s="91">
        <v>78100</v>
      </c>
      <c r="G165" s="92">
        <f t="shared" si="2"/>
        <v>0</v>
      </c>
    </row>
    <row r="166" spans="2:7" ht="12.75" outlineLevel="1" thickBot="1" x14ac:dyDescent="0.25">
      <c r="B166" s="47" t="s">
        <v>83</v>
      </c>
      <c r="C166" s="75"/>
      <c r="D166" s="75"/>
      <c r="E166" s="95">
        <f>SUBTOTAL(9,E138:E165)</f>
        <v>44023751</v>
      </c>
      <c r="F166" s="95">
        <f>SUBTOTAL(9,F138:F165)</f>
        <v>25878357</v>
      </c>
      <c r="G166" s="96">
        <f>SUBTOTAL(9,G138:G165)</f>
        <v>-18145394</v>
      </c>
    </row>
    <row r="167" spans="2:7" ht="12.75" outlineLevel="2" thickBot="1" x14ac:dyDescent="0.25">
      <c r="B167" s="43" t="s">
        <v>26</v>
      </c>
      <c r="C167" s="44">
        <v>800246953</v>
      </c>
      <c r="D167" s="44" t="s">
        <v>39</v>
      </c>
      <c r="E167" s="91">
        <v>933556899</v>
      </c>
      <c r="F167" s="91">
        <v>60931099</v>
      </c>
      <c r="G167" s="92">
        <f t="shared" si="2"/>
        <v>-872625800</v>
      </c>
    </row>
    <row r="168" spans="2:7" ht="12.75" outlineLevel="1" thickBot="1" x14ac:dyDescent="0.25">
      <c r="B168" s="47" t="s">
        <v>48</v>
      </c>
      <c r="C168" s="75"/>
      <c r="D168" s="75"/>
      <c r="E168" s="95">
        <f>SUBTOTAL(9,E167:E167)</f>
        <v>933556899</v>
      </c>
      <c r="F168" s="95">
        <f>SUBTOTAL(9,F167:F167)</f>
        <v>60931099</v>
      </c>
      <c r="G168" s="96">
        <f>SUBTOTAL(9,G167:G167)</f>
        <v>-872625800</v>
      </c>
    </row>
    <row r="169" spans="2:7" ht="12.75" outlineLevel="2" thickBot="1" x14ac:dyDescent="0.25">
      <c r="B169" s="43" t="s">
        <v>27</v>
      </c>
      <c r="C169" s="44">
        <v>800246953</v>
      </c>
      <c r="D169" s="44" t="s">
        <v>39</v>
      </c>
      <c r="E169" s="91">
        <v>699271319</v>
      </c>
      <c r="F169" s="91">
        <v>169679500</v>
      </c>
      <c r="G169" s="92">
        <f t="shared" si="2"/>
        <v>-529591819</v>
      </c>
    </row>
    <row r="170" spans="2:7" ht="12.75" outlineLevel="1" thickBot="1" x14ac:dyDescent="0.25">
      <c r="B170" s="47" t="s">
        <v>49</v>
      </c>
      <c r="C170" s="75"/>
      <c r="D170" s="75"/>
      <c r="E170" s="95">
        <f>SUBTOTAL(9,E169:E169)</f>
        <v>699271319</v>
      </c>
      <c r="F170" s="95">
        <f>SUBTOTAL(9,F169:F169)</f>
        <v>169679500</v>
      </c>
      <c r="G170" s="96">
        <f>SUBTOTAL(9,G169:G169)</f>
        <v>-529591819</v>
      </c>
    </row>
    <row r="171" spans="2:7" ht="12.75" outlineLevel="2" thickBot="1" x14ac:dyDescent="0.25">
      <c r="B171" s="43" t="s">
        <v>86</v>
      </c>
      <c r="C171" s="44">
        <v>800246953</v>
      </c>
      <c r="D171" s="44" t="s">
        <v>39</v>
      </c>
      <c r="E171" s="91">
        <v>10747986531</v>
      </c>
      <c r="F171" s="91">
        <v>15691399951.75</v>
      </c>
      <c r="G171" s="92">
        <f t="shared" si="2"/>
        <v>4943413420.75</v>
      </c>
    </row>
    <row r="172" spans="2:7" ht="12.75" outlineLevel="1" thickBot="1" x14ac:dyDescent="0.25">
      <c r="B172" s="47" t="s">
        <v>87</v>
      </c>
      <c r="C172" s="75"/>
      <c r="D172" s="75"/>
      <c r="E172" s="95">
        <f>SUBTOTAL(9,E171:E171)</f>
        <v>10747986531</v>
      </c>
      <c r="F172" s="95">
        <f>SUBTOTAL(9,F171:F171)</f>
        <v>15691399951.75</v>
      </c>
      <c r="G172" s="96">
        <f>SUBTOTAL(9,G171:G171)</f>
        <v>4943413420.75</v>
      </c>
    </row>
    <row r="173" spans="2:7" ht="12.75" outlineLevel="2" thickBot="1" x14ac:dyDescent="0.25">
      <c r="B173" s="43" t="s">
        <v>28</v>
      </c>
      <c r="C173" s="44">
        <v>800246953</v>
      </c>
      <c r="D173" s="44" t="s">
        <v>39</v>
      </c>
      <c r="E173" s="91">
        <v>1196534733</v>
      </c>
      <c r="F173" s="91">
        <v>1899645393.3600001</v>
      </c>
      <c r="G173" s="92">
        <f t="shared" si="2"/>
        <v>703110660.36000013</v>
      </c>
    </row>
    <row r="174" spans="2:7" ht="12.75" outlineLevel="1" thickBot="1" x14ac:dyDescent="0.25">
      <c r="B174" s="47" t="s">
        <v>50</v>
      </c>
      <c r="C174" s="75"/>
      <c r="D174" s="75"/>
      <c r="E174" s="95">
        <f>SUBTOTAL(9,E173:E173)</f>
        <v>1196534733</v>
      </c>
      <c r="F174" s="95">
        <f>SUBTOTAL(9,F173:F173)</f>
        <v>1899645393.3600001</v>
      </c>
      <c r="G174" s="96">
        <f>SUBTOTAL(9,G173:G173)</f>
        <v>703110660.36000013</v>
      </c>
    </row>
    <row r="175" spans="2:7" outlineLevel="2" x14ac:dyDescent="0.2">
      <c r="B175" s="43" t="s">
        <v>29</v>
      </c>
      <c r="C175" s="44">
        <v>800246953</v>
      </c>
      <c r="D175" s="44" t="s">
        <v>39</v>
      </c>
      <c r="E175" s="91">
        <v>15630785671.419998</v>
      </c>
      <c r="F175" s="91">
        <v>16373530405.410002</v>
      </c>
      <c r="G175" s="92">
        <f t="shared" si="2"/>
        <v>742744733.99000359</v>
      </c>
    </row>
    <row r="176" spans="2:7" ht="12.75" outlineLevel="2" thickBot="1" x14ac:dyDescent="0.25">
      <c r="B176" s="43" t="s">
        <v>29</v>
      </c>
      <c r="C176" s="44" t="s">
        <v>306</v>
      </c>
      <c r="D176" s="44" t="s">
        <v>307</v>
      </c>
      <c r="E176" s="91">
        <v>0</v>
      </c>
      <c r="F176" s="91">
        <v>9661751.5099999998</v>
      </c>
      <c r="G176" s="92">
        <f t="shared" si="2"/>
        <v>9661751.5099999998</v>
      </c>
    </row>
    <row r="177" spans="2:7" ht="12.75" outlineLevel="1" thickBot="1" x14ac:dyDescent="0.25">
      <c r="B177" s="47" t="s">
        <v>51</v>
      </c>
      <c r="C177" s="75"/>
      <c r="D177" s="75"/>
      <c r="E177" s="95">
        <f>SUBTOTAL(9,E175:E176)</f>
        <v>15630785671.419998</v>
      </c>
      <c r="F177" s="95">
        <f>SUBTOTAL(9,F175:F176)</f>
        <v>16383192156.920002</v>
      </c>
      <c r="G177" s="96">
        <f>SUBTOTAL(9,G175:G176)</f>
        <v>752406485.50000358</v>
      </c>
    </row>
    <row r="178" spans="2:7" outlineLevel="2" x14ac:dyDescent="0.2">
      <c r="B178" s="43" t="s">
        <v>30</v>
      </c>
      <c r="C178" s="44">
        <v>800006150</v>
      </c>
      <c r="D178" s="44" t="s">
        <v>216</v>
      </c>
      <c r="E178" s="91">
        <v>282651</v>
      </c>
      <c r="F178" s="91">
        <v>0</v>
      </c>
      <c r="G178" s="92">
        <f t="shared" si="2"/>
        <v>-282651</v>
      </c>
    </row>
    <row r="179" spans="2:7" outlineLevel="2" x14ac:dyDescent="0.2">
      <c r="B179" s="43" t="s">
        <v>30</v>
      </c>
      <c r="C179" s="44">
        <v>800053550</v>
      </c>
      <c r="D179" s="44" t="s">
        <v>217</v>
      </c>
      <c r="E179" s="91">
        <v>5531300</v>
      </c>
      <c r="F179" s="91">
        <v>7110700</v>
      </c>
      <c r="G179" s="92">
        <f t="shared" si="2"/>
        <v>1579400</v>
      </c>
    </row>
    <row r="180" spans="2:7" outlineLevel="2" x14ac:dyDescent="0.2">
      <c r="B180" s="43" t="s">
        <v>30</v>
      </c>
      <c r="C180" s="44">
        <v>800149384</v>
      </c>
      <c r="D180" s="44" t="s">
        <v>296</v>
      </c>
      <c r="E180" s="91">
        <v>8510600</v>
      </c>
      <c r="F180" s="91">
        <v>2859200</v>
      </c>
      <c r="G180" s="92">
        <f t="shared" si="2"/>
        <v>-5651400</v>
      </c>
    </row>
    <row r="181" spans="2:7" outlineLevel="2" x14ac:dyDescent="0.2">
      <c r="B181" s="43" t="s">
        <v>30</v>
      </c>
      <c r="C181" s="44">
        <v>800162035</v>
      </c>
      <c r="D181" s="44" t="s">
        <v>218</v>
      </c>
      <c r="E181" s="91">
        <v>32046977</v>
      </c>
      <c r="F181" s="91">
        <v>29458923</v>
      </c>
      <c r="G181" s="92">
        <f t="shared" si="2"/>
        <v>-2588054</v>
      </c>
    </row>
    <row r="182" spans="2:7" outlineLevel="2" x14ac:dyDescent="0.2">
      <c r="B182" s="43" t="s">
        <v>30</v>
      </c>
      <c r="C182" s="44">
        <v>800250634</v>
      </c>
      <c r="D182" s="44" t="s">
        <v>285</v>
      </c>
      <c r="E182" s="91">
        <v>3441014</v>
      </c>
      <c r="F182" s="91">
        <v>3201687</v>
      </c>
      <c r="G182" s="92">
        <f t="shared" si="2"/>
        <v>-239327</v>
      </c>
    </row>
    <row r="183" spans="2:7" outlineLevel="2" x14ac:dyDescent="0.2">
      <c r="B183" s="43" t="s">
        <v>30</v>
      </c>
      <c r="C183" s="44">
        <v>813005431</v>
      </c>
      <c r="D183" s="44" t="s">
        <v>219</v>
      </c>
      <c r="E183" s="91">
        <v>25272864.649999999</v>
      </c>
      <c r="F183" s="91">
        <v>40475177.649999999</v>
      </c>
      <c r="G183" s="92">
        <f t="shared" si="2"/>
        <v>15202313</v>
      </c>
    </row>
    <row r="184" spans="2:7" outlineLevel="2" x14ac:dyDescent="0.2">
      <c r="B184" s="43" t="s">
        <v>30</v>
      </c>
      <c r="C184" s="44">
        <v>830005028</v>
      </c>
      <c r="D184" s="44" t="s">
        <v>308</v>
      </c>
      <c r="E184" s="91">
        <v>0</v>
      </c>
      <c r="F184" s="91">
        <v>3017800</v>
      </c>
      <c r="G184" s="92">
        <f t="shared" si="2"/>
        <v>3017800</v>
      </c>
    </row>
    <row r="185" spans="2:7" outlineLevel="2" x14ac:dyDescent="0.2">
      <c r="B185" s="43" t="s">
        <v>30</v>
      </c>
      <c r="C185" s="44">
        <v>830023202</v>
      </c>
      <c r="D185" s="44" t="s">
        <v>92</v>
      </c>
      <c r="E185" s="91">
        <v>260400</v>
      </c>
      <c r="F185" s="91">
        <v>0</v>
      </c>
      <c r="G185" s="92">
        <f t="shared" si="2"/>
        <v>-260400</v>
      </c>
    </row>
    <row r="186" spans="2:7" outlineLevel="2" x14ac:dyDescent="0.2">
      <c r="B186" s="43" t="s">
        <v>30</v>
      </c>
      <c r="C186" s="44">
        <v>830028288</v>
      </c>
      <c r="D186" s="44" t="s">
        <v>128</v>
      </c>
      <c r="E186" s="91">
        <v>5435553</v>
      </c>
      <c r="F186" s="91">
        <v>5435553</v>
      </c>
      <c r="G186" s="92">
        <f t="shared" si="2"/>
        <v>0</v>
      </c>
    </row>
    <row r="187" spans="2:7" outlineLevel="2" x14ac:dyDescent="0.2">
      <c r="B187" s="43" t="s">
        <v>30</v>
      </c>
      <c r="C187" s="44">
        <v>860006656</v>
      </c>
      <c r="D187" s="44" t="s">
        <v>286</v>
      </c>
      <c r="E187" s="91">
        <v>0</v>
      </c>
      <c r="F187" s="91">
        <v>3017800</v>
      </c>
      <c r="G187" s="92">
        <f t="shared" si="2"/>
        <v>3017800</v>
      </c>
    </row>
    <row r="188" spans="2:7" outlineLevel="2" x14ac:dyDescent="0.2">
      <c r="B188" s="43" t="s">
        <v>30</v>
      </c>
      <c r="C188" s="44">
        <v>860015536</v>
      </c>
      <c r="D188" s="44" t="s">
        <v>220</v>
      </c>
      <c r="E188" s="91">
        <v>1602300</v>
      </c>
      <c r="F188" s="91">
        <v>0</v>
      </c>
      <c r="G188" s="92">
        <f t="shared" si="2"/>
        <v>-1602300</v>
      </c>
    </row>
    <row r="189" spans="2:7" outlineLevel="2" x14ac:dyDescent="0.2">
      <c r="B189" s="43" t="s">
        <v>30</v>
      </c>
      <c r="C189" s="44">
        <v>860035992</v>
      </c>
      <c r="D189" s="44" t="s">
        <v>221</v>
      </c>
      <c r="E189" s="91">
        <v>8039700</v>
      </c>
      <c r="F189" s="91">
        <v>6437400</v>
      </c>
      <c r="G189" s="92">
        <f t="shared" si="2"/>
        <v>-1602300</v>
      </c>
    </row>
    <row r="190" spans="2:7" outlineLevel="2" x14ac:dyDescent="0.2">
      <c r="B190" s="43" t="s">
        <v>30</v>
      </c>
      <c r="C190" s="44">
        <v>860037950</v>
      </c>
      <c r="D190" s="44" t="s">
        <v>222</v>
      </c>
      <c r="E190" s="91">
        <v>12602055</v>
      </c>
      <c r="F190" s="91">
        <v>1602300</v>
      </c>
      <c r="G190" s="92">
        <f t="shared" si="2"/>
        <v>-10999755</v>
      </c>
    </row>
    <row r="191" spans="2:7" outlineLevel="2" x14ac:dyDescent="0.2">
      <c r="B191" s="43" t="s">
        <v>30</v>
      </c>
      <c r="C191" s="44">
        <v>890102768</v>
      </c>
      <c r="D191" s="44" t="s">
        <v>223</v>
      </c>
      <c r="E191" s="91">
        <v>1268360</v>
      </c>
      <c r="F191" s="91">
        <v>1268360</v>
      </c>
      <c r="G191" s="92">
        <f t="shared" si="2"/>
        <v>0</v>
      </c>
    </row>
    <row r="192" spans="2:7" outlineLevel="2" x14ac:dyDescent="0.2">
      <c r="B192" s="43" t="s">
        <v>30</v>
      </c>
      <c r="C192" s="44">
        <v>890205361</v>
      </c>
      <c r="D192" s="44" t="s">
        <v>132</v>
      </c>
      <c r="E192" s="91">
        <v>51300</v>
      </c>
      <c r="F192" s="91">
        <v>51300</v>
      </c>
      <c r="G192" s="92">
        <f t="shared" si="2"/>
        <v>0</v>
      </c>
    </row>
    <row r="193" spans="2:7" outlineLevel="2" x14ac:dyDescent="0.2">
      <c r="B193" s="43" t="s">
        <v>30</v>
      </c>
      <c r="C193" s="44">
        <v>891180084</v>
      </c>
      <c r="D193" s="44" t="s">
        <v>216</v>
      </c>
      <c r="E193" s="91">
        <v>1045113</v>
      </c>
      <c r="F193" s="91">
        <v>1045113</v>
      </c>
      <c r="G193" s="92">
        <f t="shared" si="2"/>
        <v>0</v>
      </c>
    </row>
    <row r="194" spans="2:7" outlineLevel="2" x14ac:dyDescent="0.2">
      <c r="B194" s="43" t="s">
        <v>30</v>
      </c>
      <c r="C194" s="44">
        <v>900033371</v>
      </c>
      <c r="D194" s="44" t="s">
        <v>224</v>
      </c>
      <c r="E194" s="91">
        <v>11570059</v>
      </c>
      <c r="F194" s="91">
        <v>5983525</v>
      </c>
      <c r="G194" s="92">
        <f t="shared" si="2"/>
        <v>-5586534</v>
      </c>
    </row>
    <row r="195" spans="2:7" outlineLevel="2" x14ac:dyDescent="0.2">
      <c r="B195" s="43" t="s">
        <v>30</v>
      </c>
      <c r="C195" s="44">
        <v>900210981</v>
      </c>
      <c r="D195" s="44" t="s">
        <v>287</v>
      </c>
      <c r="E195" s="91">
        <v>0</v>
      </c>
      <c r="F195" s="91">
        <v>13432800</v>
      </c>
      <c r="G195" s="92">
        <f t="shared" si="2"/>
        <v>13432800</v>
      </c>
    </row>
    <row r="196" spans="2:7" outlineLevel="2" x14ac:dyDescent="0.2">
      <c r="B196" s="43" t="s">
        <v>30</v>
      </c>
      <c r="C196" s="44">
        <v>900256090</v>
      </c>
      <c r="D196" s="44" t="s">
        <v>137</v>
      </c>
      <c r="E196" s="91">
        <v>3538600</v>
      </c>
      <c r="F196" s="91">
        <v>3538600</v>
      </c>
      <c r="G196" s="92">
        <f t="shared" si="2"/>
        <v>0</v>
      </c>
    </row>
    <row r="197" spans="2:7" outlineLevel="2" x14ac:dyDescent="0.2">
      <c r="B197" s="43" t="s">
        <v>30</v>
      </c>
      <c r="C197" s="44">
        <v>900357414</v>
      </c>
      <c r="D197" s="44" t="s">
        <v>225</v>
      </c>
      <c r="E197" s="91">
        <v>3757220</v>
      </c>
      <c r="F197" s="91">
        <v>3757220</v>
      </c>
      <c r="G197" s="92">
        <f t="shared" si="2"/>
        <v>0</v>
      </c>
    </row>
    <row r="198" spans="2:7" outlineLevel="2" x14ac:dyDescent="0.2">
      <c r="B198" s="43" t="s">
        <v>30</v>
      </c>
      <c r="C198" s="44">
        <v>901126913</v>
      </c>
      <c r="D198" s="44" t="s">
        <v>226</v>
      </c>
      <c r="E198" s="91">
        <v>1156813</v>
      </c>
      <c r="F198" s="91">
        <v>1156813</v>
      </c>
      <c r="G198" s="92">
        <f t="shared" si="2"/>
        <v>0</v>
      </c>
    </row>
    <row r="199" spans="2:7" outlineLevel="2" x14ac:dyDescent="0.2">
      <c r="B199" s="43" t="s">
        <v>30</v>
      </c>
      <c r="C199" s="44">
        <v>901127065</v>
      </c>
      <c r="D199" s="44" t="s">
        <v>288</v>
      </c>
      <c r="E199" s="91">
        <v>5649987</v>
      </c>
      <c r="F199" s="91">
        <v>1262581</v>
      </c>
      <c r="G199" s="92">
        <f t="shared" si="2"/>
        <v>-4387406</v>
      </c>
    </row>
    <row r="200" spans="2:7" outlineLevel="2" x14ac:dyDescent="0.2">
      <c r="B200" s="43" t="s">
        <v>30</v>
      </c>
      <c r="C200" s="44">
        <v>901127521</v>
      </c>
      <c r="D200" s="44" t="s">
        <v>227</v>
      </c>
      <c r="E200" s="91">
        <v>49875172</v>
      </c>
      <c r="F200" s="91">
        <v>6680944</v>
      </c>
      <c r="G200" s="92">
        <f t="shared" si="2"/>
        <v>-43194228</v>
      </c>
    </row>
    <row r="201" spans="2:7" outlineLevel="2" x14ac:dyDescent="0.2">
      <c r="B201" s="43" t="s">
        <v>30</v>
      </c>
      <c r="C201" s="44">
        <v>901153056</v>
      </c>
      <c r="D201" s="44" t="s">
        <v>228</v>
      </c>
      <c r="E201" s="91">
        <v>1210079</v>
      </c>
      <c r="F201" s="91">
        <v>1210079</v>
      </c>
      <c r="G201" s="92">
        <f t="shared" si="2"/>
        <v>0</v>
      </c>
    </row>
    <row r="202" spans="2:7" ht="12.75" outlineLevel="2" thickBot="1" x14ac:dyDescent="0.25">
      <c r="B202" s="43" t="s">
        <v>30</v>
      </c>
      <c r="C202" s="44">
        <v>901153500</v>
      </c>
      <c r="D202" s="44" t="s">
        <v>229</v>
      </c>
      <c r="E202" s="91">
        <v>1375912</v>
      </c>
      <c r="F202" s="91">
        <v>1484312</v>
      </c>
      <c r="G202" s="92">
        <f t="shared" si="2"/>
        <v>108400</v>
      </c>
    </row>
    <row r="203" spans="2:7" ht="12.75" outlineLevel="1" thickBot="1" x14ac:dyDescent="0.25">
      <c r="B203" s="47" t="s">
        <v>52</v>
      </c>
      <c r="C203" s="75"/>
      <c r="D203" s="75"/>
      <c r="E203" s="95">
        <f>SUBTOTAL(9,E178:E202)</f>
        <v>183524029.65000001</v>
      </c>
      <c r="F203" s="95">
        <f>SUBTOTAL(9,F178:F202)</f>
        <v>143488187.65000001</v>
      </c>
      <c r="G203" s="96">
        <f>SUBTOTAL(9,G178:G202)</f>
        <v>-40035842</v>
      </c>
    </row>
    <row r="204" spans="2:7" outlineLevel="2" x14ac:dyDescent="0.2">
      <c r="B204" s="43" t="s">
        <v>31</v>
      </c>
      <c r="C204" s="44">
        <v>800197177</v>
      </c>
      <c r="D204" s="44" t="s">
        <v>230</v>
      </c>
      <c r="E204" s="91">
        <v>714236036</v>
      </c>
      <c r="F204" s="91">
        <v>714236036</v>
      </c>
      <c r="G204" s="92">
        <f t="shared" si="2"/>
        <v>0</v>
      </c>
    </row>
    <row r="205" spans="2:7" outlineLevel="2" x14ac:dyDescent="0.2">
      <c r="B205" s="43" t="s">
        <v>31</v>
      </c>
      <c r="C205" s="44">
        <v>800216538</v>
      </c>
      <c r="D205" s="44" t="s">
        <v>231</v>
      </c>
      <c r="E205" s="91">
        <v>24794908</v>
      </c>
      <c r="F205" s="91">
        <v>24794908</v>
      </c>
      <c r="G205" s="92">
        <f t="shared" si="2"/>
        <v>0</v>
      </c>
    </row>
    <row r="206" spans="2:7" outlineLevel="2" x14ac:dyDescent="0.2">
      <c r="B206" s="43" t="s">
        <v>31</v>
      </c>
      <c r="C206" s="44">
        <v>830077633</v>
      </c>
      <c r="D206" s="44" t="s">
        <v>232</v>
      </c>
      <c r="E206" s="91">
        <v>3927200</v>
      </c>
      <c r="F206" s="91">
        <v>3927200</v>
      </c>
      <c r="G206" s="92">
        <f t="shared" si="2"/>
        <v>0</v>
      </c>
    </row>
    <row r="207" spans="2:7" ht="12.75" outlineLevel="2" thickBot="1" x14ac:dyDescent="0.25">
      <c r="B207" s="43" t="s">
        <v>31</v>
      </c>
      <c r="C207" s="44">
        <v>901034790</v>
      </c>
      <c r="D207" s="44" t="s">
        <v>233</v>
      </c>
      <c r="E207" s="91">
        <v>436000</v>
      </c>
      <c r="F207" s="91">
        <v>2191800</v>
      </c>
      <c r="G207" s="92">
        <f t="shared" si="2"/>
        <v>1755800</v>
      </c>
    </row>
    <row r="208" spans="2:7" ht="12.75" outlineLevel="1" thickBot="1" x14ac:dyDescent="0.25">
      <c r="B208" s="47" t="s">
        <v>53</v>
      </c>
      <c r="C208" s="75"/>
      <c r="D208" s="75"/>
      <c r="E208" s="95">
        <f>SUBTOTAL(9,E204:E207)</f>
        <v>743394144</v>
      </c>
      <c r="F208" s="95">
        <f>SUBTOTAL(9,F204:F207)</f>
        <v>745149944</v>
      </c>
      <c r="G208" s="96">
        <f>SUBTOTAL(9,G204:G207)</f>
        <v>1755800</v>
      </c>
    </row>
    <row r="209" spans="2:7" outlineLevel="2" x14ac:dyDescent="0.2">
      <c r="B209" s="43" t="s">
        <v>68</v>
      </c>
      <c r="C209" s="44">
        <v>860045904</v>
      </c>
      <c r="D209" s="44" t="s">
        <v>234</v>
      </c>
      <c r="E209" s="91">
        <v>215118087</v>
      </c>
      <c r="F209" s="91">
        <v>215118087</v>
      </c>
      <c r="G209" s="92">
        <f t="shared" si="2"/>
        <v>0</v>
      </c>
    </row>
    <row r="210" spans="2:7" outlineLevel="2" x14ac:dyDescent="0.2">
      <c r="B210" s="43" t="s">
        <v>38</v>
      </c>
      <c r="C210" s="44">
        <v>800140949</v>
      </c>
      <c r="D210" s="44" t="s">
        <v>235</v>
      </c>
      <c r="E210" s="91">
        <v>10633162489.650002</v>
      </c>
      <c r="F210" s="91">
        <v>10415069871.619999</v>
      </c>
      <c r="G210" s="92">
        <f t="shared" si="2"/>
        <v>-218092618.03000259</v>
      </c>
    </row>
    <row r="211" spans="2:7" outlineLevel="2" x14ac:dyDescent="0.2">
      <c r="B211" s="43" t="s">
        <v>38</v>
      </c>
      <c r="C211" s="44">
        <v>800250119</v>
      </c>
      <c r="D211" s="44" t="s">
        <v>236</v>
      </c>
      <c r="E211" s="91">
        <v>681036322.60000002</v>
      </c>
      <c r="F211" s="91">
        <v>582716995.63000011</v>
      </c>
      <c r="G211" s="92">
        <f t="shared" si="2"/>
        <v>-98319326.969999909</v>
      </c>
    </row>
    <row r="212" spans="2:7" outlineLevel="2" x14ac:dyDescent="0.2">
      <c r="B212" s="43" t="s">
        <v>38</v>
      </c>
      <c r="C212" s="44">
        <v>804002105</v>
      </c>
      <c r="D212" s="44" t="s">
        <v>237</v>
      </c>
      <c r="E212" s="91">
        <v>55547344</v>
      </c>
      <c r="F212" s="91">
        <v>55547344</v>
      </c>
      <c r="G212" s="92">
        <f t="shared" si="2"/>
        <v>0</v>
      </c>
    </row>
    <row r="213" spans="2:7" outlineLevel="2" x14ac:dyDescent="0.2">
      <c r="B213" s="43" t="s">
        <v>38</v>
      </c>
      <c r="C213" s="44">
        <v>805000427</v>
      </c>
      <c r="D213" s="44" t="s">
        <v>238</v>
      </c>
      <c r="E213" s="91">
        <v>2682143612.7799997</v>
      </c>
      <c r="F213" s="91">
        <v>2682143612.7799997</v>
      </c>
      <c r="G213" s="92">
        <f t="shared" si="2"/>
        <v>0</v>
      </c>
    </row>
    <row r="214" spans="2:7" outlineLevel="2" x14ac:dyDescent="0.2">
      <c r="B214" s="43" t="s">
        <v>38</v>
      </c>
      <c r="C214" s="44">
        <v>811004055</v>
      </c>
      <c r="D214" s="44" t="s">
        <v>239</v>
      </c>
      <c r="E214" s="91">
        <v>238355</v>
      </c>
      <c r="F214" s="91">
        <v>238355</v>
      </c>
      <c r="G214" s="92">
        <f t="shared" si="2"/>
        <v>0</v>
      </c>
    </row>
    <row r="215" spans="2:7" outlineLevel="2" x14ac:dyDescent="0.2">
      <c r="B215" s="43" t="s">
        <v>38</v>
      </c>
      <c r="C215" s="44">
        <v>818000140</v>
      </c>
      <c r="D215" s="44" t="s">
        <v>240</v>
      </c>
      <c r="E215" s="91">
        <v>37115410</v>
      </c>
      <c r="F215" s="91">
        <v>37115410</v>
      </c>
      <c r="G215" s="92">
        <f t="shared" ref="G215:G282" si="3">+F215-E215</f>
        <v>0</v>
      </c>
    </row>
    <row r="216" spans="2:7" outlineLevel="2" x14ac:dyDescent="0.2">
      <c r="B216" s="43" t="s">
        <v>38</v>
      </c>
      <c r="C216" s="44">
        <v>830009783</v>
      </c>
      <c r="D216" s="44" t="s">
        <v>241</v>
      </c>
      <c r="E216" s="91">
        <v>6824737223.3200846</v>
      </c>
      <c r="F216" s="91">
        <v>6688461983.1600628</v>
      </c>
      <c r="G216" s="92">
        <f t="shared" si="3"/>
        <v>-136275240.16002178</v>
      </c>
    </row>
    <row r="217" spans="2:7" outlineLevel="2" x14ac:dyDescent="0.2">
      <c r="B217" s="43" t="s">
        <v>38</v>
      </c>
      <c r="C217" s="44">
        <v>830074184</v>
      </c>
      <c r="D217" s="44" t="s">
        <v>242</v>
      </c>
      <c r="E217" s="91">
        <v>694217012.62</v>
      </c>
      <c r="F217" s="91">
        <v>694217012.62</v>
      </c>
      <c r="G217" s="92">
        <f t="shared" si="3"/>
        <v>0</v>
      </c>
    </row>
    <row r="218" spans="2:7" outlineLevel="2" x14ac:dyDescent="0.2">
      <c r="B218" s="43" t="s">
        <v>38</v>
      </c>
      <c r="C218" s="44">
        <v>832000760</v>
      </c>
      <c r="D218" s="44" t="s">
        <v>243</v>
      </c>
      <c r="E218" s="91">
        <v>11323117</v>
      </c>
      <c r="F218" s="91">
        <v>11323117</v>
      </c>
      <c r="G218" s="92">
        <f t="shared" si="3"/>
        <v>0</v>
      </c>
    </row>
    <row r="219" spans="2:7" outlineLevel="2" x14ac:dyDescent="0.2">
      <c r="B219" s="43" t="s">
        <v>38</v>
      </c>
      <c r="C219" s="44">
        <v>860045904</v>
      </c>
      <c r="D219" s="44" t="s">
        <v>234</v>
      </c>
      <c r="E219" s="91">
        <v>238828680.44999999</v>
      </c>
      <c r="F219" s="91">
        <v>330861977.44999999</v>
      </c>
      <c r="G219" s="92">
        <f t="shared" si="3"/>
        <v>92033297</v>
      </c>
    </row>
    <row r="220" spans="2:7" outlineLevel="2" x14ac:dyDescent="0.2">
      <c r="B220" s="43" t="s">
        <v>38</v>
      </c>
      <c r="C220" s="44">
        <v>891180008</v>
      </c>
      <c r="D220" s="44" t="s">
        <v>244</v>
      </c>
      <c r="E220" s="91">
        <v>4102258</v>
      </c>
      <c r="F220" s="91">
        <v>69570</v>
      </c>
      <c r="G220" s="92">
        <f t="shared" si="3"/>
        <v>-4032688</v>
      </c>
    </row>
    <row r="221" spans="2:7" outlineLevel="2" x14ac:dyDescent="0.2">
      <c r="B221" s="43" t="s">
        <v>38</v>
      </c>
      <c r="C221" s="44">
        <v>891280008</v>
      </c>
      <c r="D221" s="44" t="s">
        <v>245</v>
      </c>
      <c r="E221" s="91">
        <v>405150</v>
      </c>
      <c r="F221" s="91">
        <v>49917</v>
      </c>
      <c r="G221" s="92">
        <f t="shared" si="3"/>
        <v>-355233</v>
      </c>
    </row>
    <row r="222" spans="2:7" outlineLevel="2" x14ac:dyDescent="0.2">
      <c r="B222" s="43" t="s">
        <v>38</v>
      </c>
      <c r="C222" s="44">
        <v>899999026</v>
      </c>
      <c r="D222" s="44" t="s">
        <v>297</v>
      </c>
      <c r="E222" s="91">
        <v>467476607.03999996</v>
      </c>
      <c r="F222" s="91">
        <v>348362267.63</v>
      </c>
      <c r="G222" s="92">
        <f t="shared" si="3"/>
        <v>-119114339.40999997</v>
      </c>
    </row>
    <row r="223" spans="2:7" outlineLevel="2" x14ac:dyDescent="0.2">
      <c r="B223" s="43" t="s">
        <v>38</v>
      </c>
      <c r="C223" s="44">
        <v>899999107</v>
      </c>
      <c r="D223" s="44" t="s">
        <v>246</v>
      </c>
      <c r="E223" s="91">
        <v>449188854.27000004</v>
      </c>
      <c r="F223" s="91">
        <v>475120612.27000004</v>
      </c>
      <c r="G223" s="92">
        <f t="shared" si="3"/>
        <v>25931758</v>
      </c>
    </row>
    <row r="224" spans="2:7" outlineLevel="2" x14ac:dyDescent="0.2">
      <c r="B224" s="43" t="s">
        <v>38</v>
      </c>
      <c r="C224" s="44">
        <v>901093846</v>
      </c>
      <c r="D224" s="44" t="s">
        <v>247</v>
      </c>
      <c r="E224" s="91">
        <v>118331276</v>
      </c>
      <c r="F224" s="91">
        <v>104982555</v>
      </c>
      <c r="G224" s="92">
        <f t="shared" si="3"/>
        <v>-13348721</v>
      </c>
    </row>
    <row r="225" spans="2:7" outlineLevel="2" x14ac:dyDescent="0.2">
      <c r="B225" s="43" t="s">
        <v>38</v>
      </c>
      <c r="C225" s="44">
        <v>901097473</v>
      </c>
      <c r="D225" s="44" t="s">
        <v>248</v>
      </c>
      <c r="E225" s="91">
        <v>4601606327.9700003</v>
      </c>
      <c r="F225" s="91">
        <v>4536265841.9700003</v>
      </c>
      <c r="G225" s="92">
        <f t="shared" si="3"/>
        <v>-65340486</v>
      </c>
    </row>
    <row r="226" spans="2:7" outlineLevel="2" x14ac:dyDescent="0.2">
      <c r="B226" s="43" t="s">
        <v>40</v>
      </c>
      <c r="C226" s="44">
        <v>800149499</v>
      </c>
      <c r="D226" s="44" t="s">
        <v>249</v>
      </c>
      <c r="E226" s="91">
        <v>62515906</v>
      </c>
      <c r="F226" s="91">
        <v>62515906</v>
      </c>
      <c r="G226" s="92">
        <f t="shared" si="3"/>
        <v>0</v>
      </c>
    </row>
    <row r="227" spans="2:7" outlineLevel="2" x14ac:dyDescent="0.2">
      <c r="B227" s="43" t="s">
        <v>40</v>
      </c>
      <c r="C227" s="44">
        <v>860066191</v>
      </c>
      <c r="D227" s="44" t="s">
        <v>250</v>
      </c>
      <c r="E227" s="91">
        <v>9335200</v>
      </c>
      <c r="F227" s="91">
        <v>90600</v>
      </c>
      <c r="G227" s="92">
        <f t="shared" si="3"/>
        <v>-9244600</v>
      </c>
    </row>
    <row r="228" spans="2:7" outlineLevel="2" x14ac:dyDescent="0.2">
      <c r="B228" s="43" t="s">
        <v>37</v>
      </c>
      <c r="C228" s="44">
        <v>800140949</v>
      </c>
      <c r="D228" s="44" t="s">
        <v>235</v>
      </c>
      <c r="E228" s="91">
        <v>3052289685.8299999</v>
      </c>
      <c r="F228" s="91">
        <v>3052289685.8299994</v>
      </c>
      <c r="G228" s="92">
        <f t="shared" si="3"/>
        <v>0</v>
      </c>
    </row>
    <row r="229" spans="2:7" outlineLevel="2" x14ac:dyDescent="0.2">
      <c r="B229" s="43" t="s">
        <v>37</v>
      </c>
      <c r="C229" s="44">
        <v>804002105</v>
      </c>
      <c r="D229" s="44" t="s">
        <v>237</v>
      </c>
      <c r="E229" s="91">
        <v>1985064497.73</v>
      </c>
      <c r="F229" s="91">
        <v>1985064497.73</v>
      </c>
      <c r="G229" s="92">
        <f t="shared" si="3"/>
        <v>0</v>
      </c>
    </row>
    <row r="230" spans="2:7" outlineLevel="2" x14ac:dyDescent="0.2">
      <c r="B230" s="43" t="s">
        <v>37</v>
      </c>
      <c r="C230" s="44">
        <v>805000427</v>
      </c>
      <c r="D230" s="44" t="s">
        <v>238</v>
      </c>
      <c r="E230" s="91">
        <v>393531080.88</v>
      </c>
      <c r="F230" s="91">
        <v>393531080.88</v>
      </c>
      <c r="G230" s="92">
        <f t="shared" si="3"/>
        <v>0</v>
      </c>
    </row>
    <row r="231" spans="2:7" outlineLevel="2" x14ac:dyDescent="0.2">
      <c r="B231" s="43" t="s">
        <v>37</v>
      </c>
      <c r="C231" s="44">
        <v>811004055</v>
      </c>
      <c r="D231" s="44" t="s">
        <v>239</v>
      </c>
      <c r="E231" s="91">
        <v>2983106202</v>
      </c>
      <c r="F231" s="91">
        <v>2983106202</v>
      </c>
      <c r="G231" s="92">
        <f t="shared" si="3"/>
        <v>0</v>
      </c>
    </row>
    <row r="232" spans="2:7" outlineLevel="2" x14ac:dyDescent="0.2">
      <c r="B232" s="43" t="s">
        <v>37</v>
      </c>
      <c r="C232" s="44">
        <v>818000140</v>
      </c>
      <c r="D232" s="44" t="s">
        <v>240</v>
      </c>
      <c r="E232" s="91">
        <v>1441579409</v>
      </c>
      <c r="F232" s="91">
        <v>1441579409</v>
      </c>
      <c r="G232" s="92">
        <f t="shared" si="3"/>
        <v>0</v>
      </c>
    </row>
    <row r="233" spans="2:7" outlineLevel="2" x14ac:dyDescent="0.2">
      <c r="B233" s="43" t="s">
        <v>37</v>
      </c>
      <c r="C233" s="44">
        <v>830009783</v>
      </c>
      <c r="D233" s="44" t="s">
        <v>241</v>
      </c>
      <c r="E233" s="91">
        <v>961055604.81999803</v>
      </c>
      <c r="F233" s="91">
        <v>961055604.81999874</v>
      </c>
      <c r="G233" s="92">
        <f t="shared" si="3"/>
        <v>0</v>
      </c>
    </row>
    <row r="234" spans="2:7" outlineLevel="2" x14ac:dyDescent="0.2">
      <c r="B234" s="43" t="s">
        <v>37</v>
      </c>
      <c r="C234" s="44">
        <v>830074184</v>
      </c>
      <c r="D234" s="44" t="s">
        <v>242</v>
      </c>
      <c r="E234" s="91">
        <v>6376338247.8599987</v>
      </c>
      <c r="F234" s="91">
        <v>6376338247.8600006</v>
      </c>
      <c r="G234" s="92">
        <f t="shared" si="3"/>
        <v>0</v>
      </c>
    </row>
    <row r="235" spans="2:7" outlineLevel="2" x14ac:dyDescent="0.2">
      <c r="B235" s="43" t="s">
        <v>37</v>
      </c>
      <c r="C235" s="44">
        <v>832000760</v>
      </c>
      <c r="D235" s="44" t="s">
        <v>243</v>
      </c>
      <c r="E235" s="91">
        <v>1094920092.4000001</v>
      </c>
      <c r="F235" s="91">
        <v>1094815092.4000001</v>
      </c>
      <c r="G235" s="92">
        <f t="shared" si="3"/>
        <v>-105000</v>
      </c>
    </row>
    <row r="236" spans="2:7" outlineLevel="2" x14ac:dyDescent="0.2">
      <c r="B236" s="43" t="s">
        <v>37</v>
      </c>
      <c r="C236" s="44">
        <v>860045904</v>
      </c>
      <c r="D236" s="44" t="s">
        <v>234</v>
      </c>
      <c r="E236" s="91">
        <v>20181082451.760002</v>
      </c>
      <c r="F236" s="91">
        <v>20089049154.759949</v>
      </c>
      <c r="G236" s="92">
        <f t="shared" si="3"/>
        <v>-92033297.000053406</v>
      </c>
    </row>
    <row r="237" spans="2:7" outlineLevel="2" x14ac:dyDescent="0.2">
      <c r="B237" s="43" t="s">
        <v>37</v>
      </c>
      <c r="C237" s="44">
        <v>890480110</v>
      </c>
      <c r="D237" s="44" t="s">
        <v>251</v>
      </c>
      <c r="E237" s="91">
        <v>298159103</v>
      </c>
      <c r="F237" s="91">
        <v>298159103</v>
      </c>
      <c r="G237" s="92">
        <f t="shared" si="3"/>
        <v>0</v>
      </c>
    </row>
    <row r="238" spans="2:7" outlineLevel="2" x14ac:dyDescent="0.2">
      <c r="B238" s="43" t="s">
        <v>37</v>
      </c>
      <c r="C238" s="44">
        <v>890900841</v>
      </c>
      <c r="D238" s="44" t="s">
        <v>252</v>
      </c>
      <c r="E238" s="91">
        <v>41913159</v>
      </c>
      <c r="F238" s="91">
        <v>41913159</v>
      </c>
      <c r="G238" s="92">
        <f t="shared" si="3"/>
        <v>0</v>
      </c>
    </row>
    <row r="239" spans="2:7" outlineLevel="2" x14ac:dyDescent="0.2">
      <c r="B239" s="43" t="s">
        <v>37</v>
      </c>
      <c r="C239" s="44">
        <v>891180008</v>
      </c>
      <c r="D239" s="44" t="s">
        <v>244</v>
      </c>
      <c r="E239" s="91">
        <v>738950602.60000002</v>
      </c>
      <c r="F239" s="91">
        <v>738950602.60000002</v>
      </c>
      <c r="G239" s="92">
        <f t="shared" si="3"/>
        <v>0</v>
      </c>
    </row>
    <row r="240" spans="2:7" outlineLevel="2" x14ac:dyDescent="0.2">
      <c r="B240" s="43" t="s">
        <v>37</v>
      </c>
      <c r="C240" s="44">
        <v>891280008</v>
      </c>
      <c r="D240" s="44" t="s">
        <v>245</v>
      </c>
      <c r="E240" s="91">
        <v>83608224</v>
      </c>
      <c r="F240" s="91">
        <v>83608224</v>
      </c>
      <c r="G240" s="92">
        <f t="shared" si="3"/>
        <v>0</v>
      </c>
    </row>
    <row r="241" spans="2:7" outlineLevel="2" x14ac:dyDescent="0.2">
      <c r="B241" s="43" t="s">
        <v>37</v>
      </c>
      <c r="C241" s="44">
        <v>892115006</v>
      </c>
      <c r="D241" s="44" t="s">
        <v>253</v>
      </c>
      <c r="E241" s="91">
        <v>65306575</v>
      </c>
      <c r="F241" s="91">
        <v>65306571</v>
      </c>
      <c r="G241" s="92">
        <f t="shared" si="3"/>
        <v>-4</v>
      </c>
    </row>
    <row r="242" spans="2:7" outlineLevel="2" x14ac:dyDescent="0.2">
      <c r="B242" s="43" t="s">
        <v>37</v>
      </c>
      <c r="C242" s="44">
        <v>892200015</v>
      </c>
      <c r="D242" s="44" t="s">
        <v>254</v>
      </c>
      <c r="E242" s="91">
        <v>76448767</v>
      </c>
      <c r="F242" s="91">
        <v>63178167</v>
      </c>
      <c r="G242" s="92">
        <f t="shared" si="3"/>
        <v>-13270600</v>
      </c>
    </row>
    <row r="243" spans="2:7" outlineLevel="2" x14ac:dyDescent="0.2">
      <c r="B243" s="43" t="s">
        <v>37</v>
      </c>
      <c r="C243" s="44">
        <v>899999026</v>
      </c>
      <c r="D243" s="44" t="s">
        <v>297</v>
      </c>
      <c r="E243" s="91">
        <v>387915181.93000001</v>
      </c>
      <c r="F243" s="91">
        <v>387915181.93000001</v>
      </c>
      <c r="G243" s="92">
        <f t="shared" si="3"/>
        <v>0</v>
      </c>
    </row>
    <row r="244" spans="2:7" outlineLevel="2" x14ac:dyDescent="0.2">
      <c r="B244" s="43" t="s">
        <v>37</v>
      </c>
      <c r="C244" s="44">
        <v>899999107</v>
      </c>
      <c r="D244" s="44" t="s">
        <v>246</v>
      </c>
      <c r="E244" s="91">
        <v>5115539179.2999992</v>
      </c>
      <c r="F244" s="91">
        <v>5089304621.3000021</v>
      </c>
      <c r="G244" s="92">
        <f t="shared" si="3"/>
        <v>-26234557.999997139</v>
      </c>
    </row>
    <row r="245" spans="2:7" outlineLevel="2" x14ac:dyDescent="0.2">
      <c r="B245" s="43" t="s">
        <v>37</v>
      </c>
      <c r="C245" s="44">
        <v>900048962</v>
      </c>
      <c r="D245" s="44" t="s">
        <v>255</v>
      </c>
      <c r="E245" s="91">
        <v>71675062</v>
      </c>
      <c r="F245" s="91">
        <v>67932803</v>
      </c>
      <c r="G245" s="92">
        <f t="shared" si="3"/>
        <v>-3742259</v>
      </c>
    </row>
    <row r="246" spans="2:7" outlineLevel="2" x14ac:dyDescent="0.2">
      <c r="B246" s="43" t="s">
        <v>37</v>
      </c>
      <c r="C246" s="44">
        <v>901093846</v>
      </c>
      <c r="D246" s="44" t="s">
        <v>247</v>
      </c>
      <c r="E246" s="91">
        <v>2444469069.3000002</v>
      </c>
      <c r="F246" s="91">
        <v>2393650981.3000002</v>
      </c>
      <c r="G246" s="92">
        <f t="shared" si="3"/>
        <v>-50818088</v>
      </c>
    </row>
    <row r="247" spans="2:7" ht="12.75" outlineLevel="2" thickBot="1" x14ac:dyDescent="0.25">
      <c r="B247" s="43" t="s">
        <v>37</v>
      </c>
      <c r="C247" s="44">
        <v>901097473</v>
      </c>
      <c r="D247" s="44" t="s">
        <v>248</v>
      </c>
      <c r="E247" s="91">
        <v>5392083059.5299997</v>
      </c>
      <c r="F247" s="91">
        <v>5338603229.5299997</v>
      </c>
      <c r="G247" s="92">
        <f t="shared" si="3"/>
        <v>-53479830</v>
      </c>
    </row>
    <row r="248" spans="2:7" ht="12.75" outlineLevel="1" thickBot="1" x14ac:dyDescent="0.25">
      <c r="B248" s="47" t="s">
        <v>84</v>
      </c>
      <c r="C248" s="75"/>
      <c r="D248" s="75"/>
      <c r="E248" s="95">
        <f>SUBTOTAL(9,E209:E247)</f>
        <v>80971464488.640091</v>
      </c>
      <c r="F248" s="95">
        <f>SUBTOTAL(9,F209:F247)</f>
        <v>80185622655.070023</v>
      </c>
      <c r="G248" s="96">
        <f>SUBTOTAL(9,G228:G247)</f>
        <v>-239683636.00005054</v>
      </c>
    </row>
    <row r="249" spans="2:7" outlineLevel="2" x14ac:dyDescent="0.2">
      <c r="B249" s="43" t="s">
        <v>298</v>
      </c>
      <c r="C249" s="44">
        <v>800105552</v>
      </c>
      <c r="D249" s="44" t="s">
        <v>100</v>
      </c>
      <c r="E249" s="91">
        <v>33174700</v>
      </c>
      <c r="F249" s="91">
        <v>0</v>
      </c>
      <c r="G249" s="92">
        <f t="shared" si="3"/>
        <v>-33174700</v>
      </c>
    </row>
    <row r="250" spans="2:7" outlineLevel="2" x14ac:dyDescent="0.2">
      <c r="B250" s="43" t="s">
        <v>298</v>
      </c>
      <c r="C250" s="44">
        <v>830063506</v>
      </c>
      <c r="D250" s="44" t="s">
        <v>299</v>
      </c>
      <c r="E250" s="91">
        <v>0</v>
      </c>
      <c r="F250" s="91">
        <v>4831393</v>
      </c>
      <c r="G250" s="92">
        <f t="shared" si="3"/>
        <v>4831393</v>
      </c>
    </row>
    <row r="251" spans="2:7" outlineLevel="2" x14ac:dyDescent="0.2">
      <c r="B251" s="43" t="s">
        <v>298</v>
      </c>
      <c r="C251" s="44">
        <v>899999034</v>
      </c>
      <c r="D251" s="44" t="s">
        <v>101</v>
      </c>
      <c r="E251" s="91">
        <v>104400</v>
      </c>
      <c r="F251" s="91">
        <v>0</v>
      </c>
      <c r="G251" s="92">
        <f t="shared" si="3"/>
        <v>-104400</v>
      </c>
    </row>
    <row r="252" spans="2:7" outlineLevel="2" x14ac:dyDescent="0.2">
      <c r="B252" s="43" t="s">
        <v>298</v>
      </c>
      <c r="C252" s="44">
        <v>901153500</v>
      </c>
      <c r="D252" s="44" t="s">
        <v>229</v>
      </c>
      <c r="E252" s="91">
        <v>108400</v>
      </c>
      <c r="F252" s="91">
        <v>0</v>
      </c>
      <c r="G252" s="92">
        <f t="shared" si="3"/>
        <v>-108400</v>
      </c>
    </row>
    <row r="253" spans="2:7" outlineLevel="2" x14ac:dyDescent="0.2">
      <c r="B253" s="43" t="s">
        <v>298</v>
      </c>
      <c r="C253" s="44">
        <v>901232414</v>
      </c>
      <c r="D253" s="44" t="s">
        <v>309</v>
      </c>
      <c r="E253" s="91">
        <v>5896316</v>
      </c>
      <c r="F253" s="91">
        <v>5896316</v>
      </c>
      <c r="G253" s="92">
        <f t="shared" si="3"/>
        <v>0</v>
      </c>
    </row>
    <row r="254" spans="2:7" ht="12.75" outlineLevel="2" thickBot="1" x14ac:dyDescent="0.25">
      <c r="B254" s="43" t="s">
        <v>298</v>
      </c>
      <c r="C254" s="44">
        <v>1022368441</v>
      </c>
      <c r="D254" s="44" t="s">
        <v>302</v>
      </c>
      <c r="E254" s="91">
        <v>280000</v>
      </c>
      <c r="F254" s="91">
        <v>0</v>
      </c>
      <c r="G254" s="92">
        <f t="shared" si="3"/>
        <v>-280000</v>
      </c>
    </row>
    <row r="255" spans="2:7" ht="12.75" outlineLevel="1" thickBot="1" x14ac:dyDescent="0.25">
      <c r="B255" s="47" t="s">
        <v>301</v>
      </c>
      <c r="C255" s="75"/>
      <c r="D255" s="75"/>
      <c r="E255" s="95">
        <f>SUBTOTAL(9,E249:E254)</f>
        <v>39563816</v>
      </c>
      <c r="F255" s="95">
        <f>SUBTOTAL(9,F249:F254)</f>
        <v>10727709</v>
      </c>
      <c r="G255" s="96">
        <f>SUBTOTAL(9,G249:G254)</f>
        <v>-28836107</v>
      </c>
    </row>
    <row r="256" spans="2:7" ht="12.75" outlineLevel="2" thickBot="1" x14ac:dyDescent="0.25">
      <c r="B256" s="43" t="s">
        <v>41</v>
      </c>
      <c r="C256" s="44">
        <v>999999999</v>
      </c>
      <c r="D256" s="44" t="s">
        <v>41</v>
      </c>
      <c r="E256" s="91">
        <v>3188846553.9900002</v>
      </c>
      <c r="F256" s="91">
        <v>2401316296.5799999</v>
      </c>
      <c r="G256" s="92">
        <f t="shared" si="3"/>
        <v>-787530257.41000032</v>
      </c>
    </row>
    <row r="257" spans="2:7" ht="12.75" outlineLevel="1" thickBot="1" x14ac:dyDescent="0.25">
      <c r="B257" s="47" t="s">
        <v>55</v>
      </c>
      <c r="C257" s="75"/>
      <c r="D257" s="75"/>
      <c r="E257" s="95">
        <f>SUBTOTAL(9,E256:E256)</f>
        <v>3188846553.9900002</v>
      </c>
      <c r="F257" s="95">
        <f>SUBTOTAL(9,F256:F256)</f>
        <v>2401316296.5799999</v>
      </c>
      <c r="G257" s="96">
        <f>SUBTOTAL(9,G256:G256)</f>
        <v>-787530257.41000032</v>
      </c>
    </row>
    <row r="258" spans="2:7" outlineLevel="2" x14ac:dyDescent="0.2">
      <c r="B258" s="43" t="s">
        <v>32</v>
      </c>
      <c r="C258" s="44">
        <v>860002183</v>
      </c>
      <c r="D258" s="44" t="s">
        <v>114</v>
      </c>
      <c r="E258" s="91">
        <v>31566923.300000001</v>
      </c>
      <c r="F258" s="91">
        <v>4630986.3</v>
      </c>
      <c r="G258" s="92">
        <f t="shared" si="3"/>
        <v>-26935937</v>
      </c>
    </row>
    <row r="259" spans="2:7" outlineLevel="2" x14ac:dyDescent="0.2">
      <c r="B259" s="43" t="s">
        <v>32</v>
      </c>
      <c r="C259" s="44">
        <v>860002503</v>
      </c>
      <c r="D259" s="44" t="s">
        <v>105</v>
      </c>
      <c r="E259" s="91">
        <v>1640282</v>
      </c>
      <c r="F259" s="91">
        <v>1432642</v>
      </c>
      <c r="G259" s="92">
        <f t="shared" si="3"/>
        <v>-207640</v>
      </c>
    </row>
    <row r="260" spans="2:7" outlineLevel="2" x14ac:dyDescent="0.2">
      <c r="B260" s="43" t="s">
        <v>32</v>
      </c>
      <c r="C260" s="44">
        <v>860008645</v>
      </c>
      <c r="D260" s="44" t="s">
        <v>115</v>
      </c>
      <c r="E260" s="91">
        <v>49400</v>
      </c>
      <c r="F260" s="91">
        <v>49400</v>
      </c>
      <c r="G260" s="92">
        <f t="shared" si="3"/>
        <v>0</v>
      </c>
    </row>
    <row r="261" spans="2:7" outlineLevel="2" x14ac:dyDescent="0.2">
      <c r="B261" s="43" t="s">
        <v>32</v>
      </c>
      <c r="C261" s="44">
        <v>860009174</v>
      </c>
      <c r="D261" s="44" t="s">
        <v>106</v>
      </c>
      <c r="E261" s="91">
        <v>0</v>
      </c>
      <c r="F261" s="91">
        <v>11292650</v>
      </c>
      <c r="G261" s="92">
        <f t="shared" si="3"/>
        <v>11292650</v>
      </c>
    </row>
    <row r="262" spans="2:7" outlineLevel="2" x14ac:dyDescent="0.2">
      <c r="B262" s="43" t="s">
        <v>32</v>
      </c>
      <c r="C262" s="44">
        <v>860009578</v>
      </c>
      <c r="D262" s="44" t="s">
        <v>107</v>
      </c>
      <c r="E262" s="91">
        <v>24961113</v>
      </c>
      <c r="F262" s="91">
        <v>12518053</v>
      </c>
      <c r="G262" s="92">
        <f t="shared" si="3"/>
        <v>-12443060</v>
      </c>
    </row>
    <row r="263" spans="2:7" outlineLevel="2" x14ac:dyDescent="0.2">
      <c r="B263" s="43" t="s">
        <v>32</v>
      </c>
      <c r="C263" s="44">
        <v>860011153</v>
      </c>
      <c r="D263" s="44" t="s">
        <v>116</v>
      </c>
      <c r="E263" s="91">
        <v>6499837</v>
      </c>
      <c r="F263" s="91">
        <v>6499837</v>
      </c>
      <c r="G263" s="92">
        <f t="shared" si="3"/>
        <v>0</v>
      </c>
    </row>
    <row r="264" spans="2:7" outlineLevel="2" x14ac:dyDescent="0.2">
      <c r="B264" s="43" t="s">
        <v>32</v>
      </c>
      <c r="C264" s="44">
        <v>860026182</v>
      </c>
      <c r="D264" s="44" t="s">
        <v>256</v>
      </c>
      <c r="E264" s="91">
        <v>3582000</v>
      </c>
      <c r="F264" s="91">
        <v>3582000</v>
      </c>
      <c r="G264" s="92">
        <f t="shared" si="3"/>
        <v>0</v>
      </c>
    </row>
    <row r="265" spans="2:7" outlineLevel="2" x14ac:dyDescent="0.2">
      <c r="B265" s="43" t="s">
        <v>32</v>
      </c>
      <c r="C265" s="44">
        <v>860037013</v>
      </c>
      <c r="D265" s="44" t="s">
        <v>278</v>
      </c>
      <c r="E265" s="91">
        <v>216412</v>
      </c>
      <c r="F265" s="91">
        <v>168100</v>
      </c>
      <c r="G265" s="92">
        <f t="shared" si="3"/>
        <v>-48312</v>
      </c>
    </row>
    <row r="266" spans="2:7" outlineLevel="2" x14ac:dyDescent="0.2">
      <c r="B266" s="43" t="s">
        <v>32</v>
      </c>
      <c r="C266" s="44">
        <v>860503617</v>
      </c>
      <c r="D266" s="44" t="s">
        <v>79</v>
      </c>
      <c r="E266" s="91">
        <v>392365</v>
      </c>
      <c r="F266" s="91">
        <v>0</v>
      </c>
      <c r="G266" s="92">
        <f t="shared" si="3"/>
        <v>-392365</v>
      </c>
    </row>
    <row r="267" spans="2:7" outlineLevel="2" x14ac:dyDescent="0.2">
      <c r="B267" s="43" t="s">
        <v>32</v>
      </c>
      <c r="C267" s="44">
        <v>860524654</v>
      </c>
      <c r="D267" s="44" t="s">
        <v>109</v>
      </c>
      <c r="E267" s="91">
        <v>8549171.7599999998</v>
      </c>
      <c r="F267" s="91">
        <v>5998705</v>
      </c>
      <c r="G267" s="92">
        <f t="shared" si="3"/>
        <v>-2550466.7599999998</v>
      </c>
    </row>
    <row r="268" spans="2:7" outlineLevel="2" x14ac:dyDescent="0.2">
      <c r="B268" s="43" t="s">
        <v>32</v>
      </c>
      <c r="C268" s="44">
        <v>890903407</v>
      </c>
      <c r="D268" s="44" t="s">
        <v>110</v>
      </c>
      <c r="E268" s="91">
        <v>6526789</v>
      </c>
      <c r="F268" s="91">
        <v>6396891</v>
      </c>
      <c r="G268" s="92">
        <f t="shared" si="3"/>
        <v>-129898</v>
      </c>
    </row>
    <row r="269" spans="2:7" ht="12.75" outlineLevel="2" thickBot="1" x14ac:dyDescent="0.25">
      <c r="B269" s="43" t="s">
        <v>32</v>
      </c>
      <c r="C269" s="44">
        <v>890903790</v>
      </c>
      <c r="D269" s="44" t="s">
        <v>117</v>
      </c>
      <c r="E269" s="91">
        <v>0</v>
      </c>
      <c r="F269" s="91">
        <v>159238</v>
      </c>
      <c r="G269" s="92">
        <f t="shared" si="3"/>
        <v>159238</v>
      </c>
    </row>
    <row r="270" spans="2:7" ht="12.75" outlineLevel="1" thickBot="1" x14ac:dyDescent="0.25">
      <c r="B270" s="47" t="s">
        <v>56</v>
      </c>
      <c r="C270" s="75"/>
      <c r="D270" s="75"/>
      <c r="E270" s="95">
        <f>SUBTOTAL(9,E258:E269)</f>
        <v>83984293.060000002</v>
      </c>
      <c r="F270" s="95">
        <f>SUBTOTAL(9,F258:F269)</f>
        <v>52728502.299999997</v>
      </c>
      <c r="G270" s="96">
        <f>SUBTOTAL(9,G258:G269)</f>
        <v>-31255790.759999998</v>
      </c>
    </row>
    <row r="271" spans="2:7" outlineLevel="2" x14ac:dyDescent="0.2">
      <c r="B271" s="43" t="s">
        <v>33</v>
      </c>
      <c r="C271" s="44">
        <v>800113949</v>
      </c>
      <c r="D271" s="44" t="s">
        <v>316</v>
      </c>
      <c r="E271" s="91">
        <v>595731</v>
      </c>
      <c r="F271" s="91">
        <v>0</v>
      </c>
      <c r="G271" s="92">
        <f t="shared" si="3"/>
        <v>-595731</v>
      </c>
    </row>
    <row r="272" spans="2:7" outlineLevel="2" x14ac:dyDescent="0.2">
      <c r="B272" s="43" t="s">
        <v>33</v>
      </c>
      <c r="C272" s="44">
        <v>800140951</v>
      </c>
      <c r="D272" s="44" t="s">
        <v>257</v>
      </c>
      <c r="E272" s="91">
        <v>2802784</v>
      </c>
      <c r="F272" s="91">
        <v>423202</v>
      </c>
      <c r="G272" s="92">
        <f t="shared" si="3"/>
        <v>-2379582</v>
      </c>
    </row>
    <row r="273" spans="2:7" outlineLevel="2" x14ac:dyDescent="0.2">
      <c r="B273" s="43" t="s">
        <v>33</v>
      </c>
      <c r="C273" s="44">
        <v>800215546</v>
      </c>
      <c r="D273" s="44" t="s">
        <v>258</v>
      </c>
      <c r="E273" s="91">
        <v>703575449</v>
      </c>
      <c r="F273" s="91">
        <v>703575449</v>
      </c>
      <c r="G273" s="92">
        <f t="shared" si="3"/>
        <v>0</v>
      </c>
    </row>
    <row r="274" spans="2:7" outlineLevel="2" x14ac:dyDescent="0.2">
      <c r="B274" s="43" t="s">
        <v>33</v>
      </c>
      <c r="C274" s="44">
        <v>830032532</v>
      </c>
      <c r="D274" s="44" t="s">
        <v>259</v>
      </c>
      <c r="E274" s="91">
        <v>9971665</v>
      </c>
      <c r="F274" s="91">
        <v>9971665</v>
      </c>
      <c r="G274" s="92">
        <f t="shared" si="3"/>
        <v>0</v>
      </c>
    </row>
    <row r="275" spans="2:7" outlineLevel="2" x14ac:dyDescent="0.2">
      <c r="B275" s="43" t="s">
        <v>33</v>
      </c>
      <c r="C275" s="44">
        <v>830053105</v>
      </c>
      <c r="D275" s="44" t="s">
        <v>260</v>
      </c>
      <c r="E275" s="91">
        <v>403677063.36000001</v>
      </c>
      <c r="F275" s="91">
        <v>436628988.36000001</v>
      </c>
      <c r="G275" s="92">
        <f t="shared" si="3"/>
        <v>32951925</v>
      </c>
    </row>
    <row r="276" spans="2:7" outlineLevel="2" x14ac:dyDescent="0.2">
      <c r="B276" s="43" t="s">
        <v>33</v>
      </c>
      <c r="C276" s="44">
        <v>860070301</v>
      </c>
      <c r="D276" s="44" t="s">
        <v>261</v>
      </c>
      <c r="E276" s="91">
        <v>809877877.63</v>
      </c>
      <c r="F276" s="91">
        <v>0</v>
      </c>
      <c r="G276" s="92">
        <f t="shared" si="3"/>
        <v>-809877877.63</v>
      </c>
    </row>
    <row r="277" spans="2:7" outlineLevel="2" x14ac:dyDescent="0.2">
      <c r="B277" s="43" t="s">
        <v>33</v>
      </c>
      <c r="C277" s="44">
        <v>860525148</v>
      </c>
      <c r="D277" s="44" t="s">
        <v>262</v>
      </c>
      <c r="E277" s="91">
        <v>3414330</v>
      </c>
      <c r="F277" s="91">
        <v>0</v>
      </c>
      <c r="G277" s="92">
        <f t="shared" si="3"/>
        <v>-3414330</v>
      </c>
    </row>
    <row r="278" spans="2:7" outlineLevel="2" x14ac:dyDescent="0.2">
      <c r="B278" s="43" t="s">
        <v>33</v>
      </c>
      <c r="C278" s="44">
        <v>899999061</v>
      </c>
      <c r="D278" s="44" t="s">
        <v>145</v>
      </c>
      <c r="E278" s="91">
        <v>1368558935.9200001</v>
      </c>
      <c r="F278" s="91">
        <v>1176071638</v>
      </c>
      <c r="G278" s="92">
        <f t="shared" si="3"/>
        <v>-192487297.92000008</v>
      </c>
    </row>
    <row r="279" spans="2:7" outlineLevel="2" x14ac:dyDescent="0.2">
      <c r="B279" s="43" t="s">
        <v>33</v>
      </c>
      <c r="C279" s="44">
        <v>899999063</v>
      </c>
      <c r="D279" s="44" t="s">
        <v>263</v>
      </c>
      <c r="E279" s="91">
        <v>5342917</v>
      </c>
      <c r="F279" s="91">
        <v>1441442</v>
      </c>
      <c r="G279" s="92">
        <f t="shared" si="3"/>
        <v>-3901475</v>
      </c>
    </row>
    <row r="280" spans="2:7" outlineLevel="2" x14ac:dyDescent="0.2">
      <c r="B280" s="43" t="s">
        <v>33</v>
      </c>
      <c r="C280" s="44">
        <v>900336524</v>
      </c>
      <c r="D280" s="44" t="s">
        <v>264</v>
      </c>
      <c r="E280" s="91">
        <v>105130077.84999999</v>
      </c>
      <c r="F280" s="91">
        <v>443192261.15000004</v>
      </c>
      <c r="G280" s="92">
        <f t="shared" si="3"/>
        <v>338062183.30000007</v>
      </c>
    </row>
    <row r="281" spans="2:7" outlineLevel="2" x14ac:dyDescent="0.2">
      <c r="B281" s="43" t="s">
        <v>33</v>
      </c>
      <c r="C281" s="44">
        <v>900486439</v>
      </c>
      <c r="D281" s="44" t="s">
        <v>265</v>
      </c>
      <c r="E281" s="91">
        <v>9097715</v>
      </c>
      <c r="F281" s="91">
        <v>9097715</v>
      </c>
      <c r="G281" s="92">
        <f t="shared" si="3"/>
        <v>0</v>
      </c>
    </row>
    <row r="282" spans="2:7" outlineLevel="2" x14ac:dyDescent="0.2">
      <c r="B282" s="43" t="s">
        <v>33</v>
      </c>
      <c r="C282" s="44">
        <v>901361596</v>
      </c>
      <c r="D282" s="44" t="s">
        <v>266</v>
      </c>
      <c r="E282" s="91">
        <v>266122407.31</v>
      </c>
      <c r="F282" s="91">
        <v>286136.31</v>
      </c>
      <c r="G282" s="92">
        <f t="shared" si="3"/>
        <v>-265836271</v>
      </c>
    </row>
    <row r="283" spans="2:7" outlineLevel="2" x14ac:dyDescent="0.2">
      <c r="B283" s="43" t="s">
        <v>33</v>
      </c>
      <c r="C283" s="44">
        <v>901440176</v>
      </c>
      <c r="D283" s="44" t="s">
        <v>267</v>
      </c>
      <c r="E283" s="91">
        <v>125182425.97</v>
      </c>
      <c r="F283" s="91">
        <v>133177924.97</v>
      </c>
      <c r="G283" s="92">
        <f t="shared" ref="G283:G325" si="4">+F283-E283</f>
        <v>7995499</v>
      </c>
    </row>
    <row r="284" spans="2:7" outlineLevel="2" x14ac:dyDescent="0.2">
      <c r="B284" s="43" t="s">
        <v>33</v>
      </c>
      <c r="C284" s="44">
        <v>901495943</v>
      </c>
      <c r="D284" s="44" t="s">
        <v>268</v>
      </c>
      <c r="E284" s="91">
        <v>54669346</v>
      </c>
      <c r="F284" s="91">
        <v>666819104.24000001</v>
      </c>
      <c r="G284" s="92">
        <f t="shared" si="4"/>
        <v>612149758.24000001</v>
      </c>
    </row>
    <row r="285" spans="2:7" outlineLevel="2" x14ac:dyDescent="0.2">
      <c r="B285" s="43" t="s">
        <v>33</v>
      </c>
      <c r="C285" s="44">
        <v>901540734</v>
      </c>
      <c r="D285" s="44" t="s">
        <v>93</v>
      </c>
      <c r="E285" s="91">
        <v>0</v>
      </c>
      <c r="F285" s="91">
        <v>289772</v>
      </c>
      <c r="G285" s="92">
        <f t="shared" si="4"/>
        <v>289772</v>
      </c>
    </row>
    <row r="286" spans="2:7" outlineLevel="2" x14ac:dyDescent="0.2">
      <c r="B286" s="43" t="s">
        <v>33</v>
      </c>
      <c r="C286" s="44">
        <v>901540992</v>
      </c>
      <c r="D286" s="44" t="s">
        <v>269</v>
      </c>
      <c r="E286" s="91">
        <v>243429726.88999999</v>
      </c>
      <c r="F286" s="91">
        <v>138375337</v>
      </c>
      <c r="G286" s="92">
        <f t="shared" si="4"/>
        <v>-105054389.88999999</v>
      </c>
    </row>
    <row r="287" spans="2:7" outlineLevel="2" x14ac:dyDescent="0.2">
      <c r="B287" s="43" t="s">
        <v>33</v>
      </c>
      <c r="C287" s="44">
        <v>901541021</v>
      </c>
      <c r="D287" s="44" t="s">
        <v>270</v>
      </c>
      <c r="E287" s="91">
        <v>376340</v>
      </c>
      <c r="F287" s="91">
        <v>635340</v>
      </c>
      <c r="G287" s="92">
        <f t="shared" si="4"/>
        <v>259000</v>
      </c>
    </row>
    <row r="288" spans="2:7" outlineLevel="2" x14ac:dyDescent="0.2">
      <c r="B288" s="43" t="s">
        <v>33</v>
      </c>
      <c r="C288" s="44">
        <v>901541302</v>
      </c>
      <c r="D288" s="44" t="s">
        <v>271</v>
      </c>
      <c r="E288" s="91">
        <v>28332929</v>
      </c>
      <c r="F288" s="91">
        <v>24247746</v>
      </c>
      <c r="G288" s="92">
        <f t="shared" si="4"/>
        <v>-4085183</v>
      </c>
    </row>
    <row r="289" spans="2:7" ht="12.75" outlineLevel="2" thickBot="1" x14ac:dyDescent="0.25">
      <c r="B289" s="43" t="s">
        <v>33</v>
      </c>
      <c r="C289" s="44">
        <v>901682277</v>
      </c>
      <c r="D289" s="44" t="s">
        <v>289</v>
      </c>
      <c r="E289" s="91">
        <v>117442352.75</v>
      </c>
      <c r="F289" s="91">
        <v>535881881</v>
      </c>
      <c r="G289" s="92">
        <f t="shared" si="4"/>
        <v>418439528.25</v>
      </c>
    </row>
    <row r="290" spans="2:7" ht="12.75" outlineLevel="1" thickBot="1" x14ac:dyDescent="0.25">
      <c r="B290" s="47" t="s">
        <v>57</v>
      </c>
      <c r="C290" s="75"/>
      <c r="D290" s="75"/>
      <c r="E290" s="95">
        <f>SUBTOTAL(9,E271:E289)</f>
        <v>4257600073.6799998</v>
      </c>
      <c r="F290" s="95">
        <f>SUBTOTAL(9,F271:F289)</f>
        <v>4280115602.0299997</v>
      </c>
      <c r="G290" s="96">
        <f>SUBTOTAL(9,G271:G289)</f>
        <v>22515528.350000024</v>
      </c>
    </row>
    <row r="291" spans="2:7" ht="12.75" outlineLevel="2" thickBot="1" x14ac:dyDescent="0.25">
      <c r="B291" s="43" t="s">
        <v>34</v>
      </c>
      <c r="C291" s="44">
        <v>800246953</v>
      </c>
      <c r="D291" s="44" t="s">
        <v>39</v>
      </c>
      <c r="E291" s="91">
        <v>7637232061</v>
      </c>
      <c r="F291" s="91">
        <v>13683286665</v>
      </c>
      <c r="G291" s="92">
        <f t="shared" si="4"/>
        <v>6046054604</v>
      </c>
    </row>
    <row r="292" spans="2:7" ht="12.75" outlineLevel="1" thickBot="1" x14ac:dyDescent="0.25">
      <c r="B292" s="47" t="s">
        <v>58</v>
      </c>
      <c r="C292" s="75"/>
      <c r="D292" s="75"/>
      <c r="E292" s="95">
        <f>SUBTOTAL(9,E291:E291)</f>
        <v>7637232061</v>
      </c>
      <c r="F292" s="95">
        <f>SUBTOTAL(9,F291:F291)</f>
        <v>13683286665</v>
      </c>
      <c r="G292" s="96">
        <f>SUBTOTAL(9,G291:G291)</f>
        <v>6046054604</v>
      </c>
    </row>
    <row r="293" spans="2:7" outlineLevel="2" x14ac:dyDescent="0.2">
      <c r="B293" s="43" t="s">
        <v>35</v>
      </c>
      <c r="C293" s="44">
        <v>800088702</v>
      </c>
      <c r="D293" s="44" t="s">
        <v>119</v>
      </c>
      <c r="E293" s="91">
        <v>776172698.54999995</v>
      </c>
      <c r="F293" s="91">
        <v>804840273.60000002</v>
      </c>
      <c r="G293" s="92">
        <f t="shared" si="4"/>
        <v>28667575.050000072</v>
      </c>
    </row>
    <row r="294" spans="2:7" outlineLevel="2" x14ac:dyDescent="0.2">
      <c r="B294" s="43" t="s">
        <v>35</v>
      </c>
      <c r="C294" s="44">
        <v>800130907</v>
      </c>
      <c r="D294" s="44" t="s">
        <v>121</v>
      </c>
      <c r="E294" s="91">
        <v>1673150446.0999999</v>
      </c>
      <c r="F294" s="91">
        <v>1994119256.04</v>
      </c>
      <c r="G294" s="92">
        <f t="shared" si="4"/>
        <v>320968809.94000006</v>
      </c>
    </row>
    <row r="295" spans="2:7" outlineLevel="2" x14ac:dyDescent="0.2">
      <c r="B295" s="43" t="s">
        <v>35</v>
      </c>
      <c r="C295" s="44">
        <v>800249241</v>
      </c>
      <c r="D295" s="44" t="s">
        <v>122</v>
      </c>
      <c r="E295" s="91">
        <v>257560078.69999999</v>
      </c>
      <c r="F295" s="91">
        <v>257560078.69999999</v>
      </c>
      <c r="G295" s="92">
        <f t="shared" si="4"/>
        <v>0</v>
      </c>
    </row>
    <row r="296" spans="2:7" outlineLevel="2" x14ac:dyDescent="0.2">
      <c r="B296" s="43" t="s">
        <v>35</v>
      </c>
      <c r="C296" s="44">
        <v>800251440</v>
      </c>
      <c r="D296" s="44" t="s">
        <v>280</v>
      </c>
      <c r="E296" s="91">
        <v>1233634606.3</v>
      </c>
      <c r="F296" s="91">
        <v>1666713347.71</v>
      </c>
      <c r="G296" s="92">
        <f t="shared" si="4"/>
        <v>433078741.41000009</v>
      </c>
    </row>
    <row r="297" spans="2:7" outlineLevel="2" x14ac:dyDescent="0.2">
      <c r="B297" s="43" t="s">
        <v>35</v>
      </c>
      <c r="C297" s="44">
        <v>805001157</v>
      </c>
      <c r="D297" s="44" t="s">
        <v>123</v>
      </c>
      <c r="E297" s="91">
        <v>12172436.060000001</v>
      </c>
      <c r="F297" s="91">
        <v>34272555</v>
      </c>
      <c r="G297" s="92">
        <f t="shared" si="4"/>
        <v>22100118.939999998</v>
      </c>
    </row>
    <row r="298" spans="2:7" outlineLevel="2" x14ac:dyDescent="0.2">
      <c r="B298" s="43" t="s">
        <v>35</v>
      </c>
      <c r="C298" s="44">
        <v>806008394</v>
      </c>
      <c r="D298" s="44" t="s">
        <v>124</v>
      </c>
      <c r="E298" s="91">
        <v>960084405.75</v>
      </c>
      <c r="F298" s="91">
        <v>1128322037.47</v>
      </c>
      <c r="G298" s="92">
        <f t="shared" si="4"/>
        <v>168237631.72000003</v>
      </c>
    </row>
    <row r="299" spans="2:7" outlineLevel="2" x14ac:dyDescent="0.2">
      <c r="B299" s="43" t="s">
        <v>35</v>
      </c>
      <c r="C299" s="44">
        <v>809008362</v>
      </c>
      <c r="D299" s="44" t="s">
        <v>125</v>
      </c>
      <c r="E299" s="91">
        <v>301401964</v>
      </c>
      <c r="F299" s="91">
        <v>742337369.92000008</v>
      </c>
      <c r="G299" s="92">
        <f t="shared" si="4"/>
        <v>440935405.92000008</v>
      </c>
    </row>
    <row r="300" spans="2:7" outlineLevel="2" x14ac:dyDescent="0.2">
      <c r="B300" s="43" t="s">
        <v>35</v>
      </c>
      <c r="C300" s="44">
        <v>814000337</v>
      </c>
      <c r="D300" s="44" t="s">
        <v>272</v>
      </c>
      <c r="E300" s="91">
        <v>266594488</v>
      </c>
      <c r="F300" s="91">
        <v>265396409</v>
      </c>
      <c r="G300" s="92">
        <f t="shared" si="4"/>
        <v>-1198079</v>
      </c>
    </row>
    <row r="301" spans="2:7" outlineLevel="2" x14ac:dyDescent="0.2">
      <c r="B301" s="43" t="s">
        <v>35</v>
      </c>
      <c r="C301" s="44">
        <v>817000248</v>
      </c>
      <c r="D301" s="44" t="s">
        <v>126</v>
      </c>
      <c r="E301" s="91">
        <v>271042296</v>
      </c>
      <c r="F301" s="91">
        <v>270889345</v>
      </c>
      <c r="G301" s="92">
        <f t="shared" si="4"/>
        <v>-152951</v>
      </c>
    </row>
    <row r="302" spans="2:7" outlineLevel="2" x14ac:dyDescent="0.2">
      <c r="B302" s="43" t="s">
        <v>35</v>
      </c>
      <c r="C302" s="44">
        <v>817001773</v>
      </c>
      <c r="D302" s="44" t="s">
        <v>273</v>
      </c>
      <c r="E302" s="91">
        <v>247341674</v>
      </c>
      <c r="F302" s="91">
        <v>351775521</v>
      </c>
      <c r="G302" s="92">
        <f t="shared" si="4"/>
        <v>104433847</v>
      </c>
    </row>
    <row r="303" spans="2:7" outlineLevel="2" x14ac:dyDescent="0.2">
      <c r="B303" s="43" t="s">
        <v>35</v>
      </c>
      <c r="C303" s="44">
        <v>824001398</v>
      </c>
      <c r="D303" s="44" t="s">
        <v>274</v>
      </c>
      <c r="E303" s="91">
        <v>154388607</v>
      </c>
      <c r="F303" s="91">
        <v>176272843</v>
      </c>
      <c r="G303" s="92">
        <f t="shared" si="4"/>
        <v>21884236</v>
      </c>
    </row>
    <row r="304" spans="2:7" outlineLevel="2" x14ac:dyDescent="0.2">
      <c r="B304" s="43" t="s">
        <v>35</v>
      </c>
      <c r="C304" s="44">
        <v>830003564</v>
      </c>
      <c r="D304" s="44" t="s">
        <v>127</v>
      </c>
      <c r="E304" s="91">
        <v>3817465066.3399997</v>
      </c>
      <c r="F304" s="91">
        <v>4731891598.4000006</v>
      </c>
      <c r="G304" s="92">
        <f t="shared" si="4"/>
        <v>914426532.0600009</v>
      </c>
    </row>
    <row r="305" spans="2:7" outlineLevel="2" x14ac:dyDescent="0.2">
      <c r="B305" s="43" t="s">
        <v>35</v>
      </c>
      <c r="C305" s="44">
        <v>830113831</v>
      </c>
      <c r="D305" s="44" t="s">
        <v>290</v>
      </c>
      <c r="E305" s="91">
        <v>446267366.15999997</v>
      </c>
      <c r="F305" s="91">
        <v>332719478.15999997</v>
      </c>
      <c r="G305" s="92">
        <f t="shared" si="4"/>
        <v>-113547888</v>
      </c>
    </row>
    <row r="306" spans="2:7" outlineLevel="2" x14ac:dyDescent="0.2">
      <c r="B306" s="43" t="s">
        <v>35</v>
      </c>
      <c r="C306" s="44">
        <v>837000084</v>
      </c>
      <c r="D306" s="44" t="s">
        <v>129</v>
      </c>
      <c r="E306" s="91">
        <v>230338121.80000001</v>
      </c>
      <c r="F306" s="91">
        <v>550039448.14999998</v>
      </c>
      <c r="G306" s="92">
        <f t="shared" si="4"/>
        <v>319701326.34999996</v>
      </c>
    </row>
    <row r="307" spans="2:7" outlineLevel="2" x14ac:dyDescent="0.2">
      <c r="B307" s="43" t="s">
        <v>35</v>
      </c>
      <c r="C307" s="44">
        <v>839000495</v>
      </c>
      <c r="D307" s="44" t="s">
        <v>275</v>
      </c>
      <c r="E307" s="91">
        <v>49487561</v>
      </c>
      <c r="F307" s="91">
        <v>52246681.5</v>
      </c>
      <c r="G307" s="92">
        <f t="shared" si="4"/>
        <v>2759120.5</v>
      </c>
    </row>
    <row r="308" spans="2:7" outlineLevel="2" x14ac:dyDescent="0.2">
      <c r="B308" s="43" t="s">
        <v>35</v>
      </c>
      <c r="C308" s="44">
        <v>860066942</v>
      </c>
      <c r="D308" s="44" t="s">
        <v>130</v>
      </c>
      <c r="E308" s="91">
        <v>1334134580.71</v>
      </c>
      <c r="F308" s="91">
        <v>2888557009.46</v>
      </c>
      <c r="G308" s="92">
        <f t="shared" si="4"/>
        <v>1554422428.75</v>
      </c>
    </row>
    <row r="309" spans="2:7" outlineLevel="2" x14ac:dyDescent="0.2">
      <c r="B309" s="43" t="s">
        <v>35</v>
      </c>
      <c r="C309" s="44">
        <v>890102044</v>
      </c>
      <c r="D309" s="44" t="s">
        <v>131</v>
      </c>
      <c r="E309" s="91">
        <v>302006260.39999998</v>
      </c>
      <c r="F309" s="91">
        <v>172384565.68000001</v>
      </c>
      <c r="G309" s="92">
        <f t="shared" si="4"/>
        <v>-129621694.71999997</v>
      </c>
    </row>
    <row r="310" spans="2:7" outlineLevel="2" x14ac:dyDescent="0.2">
      <c r="B310" s="43" t="s">
        <v>35</v>
      </c>
      <c r="C310" s="44">
        <v>890303093</v>
      </c>
      <c r="D310" s="44" t="s">
        <v>133</v>
      </c>
      <c r="E310" s="91">
        <v>18182215</v>
      </c>
      <c r="F310" s="91">
        <v>25706738</v>
      </c>
      <c r="G310" s="92">
        <f t="shared" si="4"/>
        <v>7524523</v>
      </c>
    </row>
    <row r="311" spans="2:7" outlineLevel="2" x14ac:dyDescent="0.2">
      <c r="B311" s="43" t="s">
        <v>35</v>
      </c>
      <c r="C311" s="44">
        <v>890500675</v>
      </c>
      <c r="D311" s="44" t="s">
        <v>276</v>
      </c>
      <c r="E311" s="91">
        <v>44361125</v>
      </c>
      <c r="F311" s="91">
        <v>68348282</v>
      </c>
      <c r="G311" s="92">
        <f t="shared" si="4"/>
        <v>23987157</v>
      </c>
    </row>
    <row r="312" spans="2:7" outlineLevel="2" x14ac:dyDescent="0.2">
      <c r="B312" s="43" t="s">
        <v>35</v>
      </c>
      <c r="C312" s="44">
        <v>891600091</v>
      </c>
      <c r="D312" s="44" t="s">
        <v>134</v>
      </c>
      <c r="E312" s="91">
        <v>317355315</v>
      </c>
      <c r="F312" s="91">
        <v>341100034</v>
      </c>
      <c r="G312" s="92">
        <f t="shared" si="4"/>
        <v>23744719</v>
      </c>
    </row>
    <row r="313" spans="2:7" outlineLevel="2" x14ac:dyDescent="0.2">
      <c r="B313" s="43" t="s">
        <v>35</v>
      </c>
      <c r="C313" s="44">
        <v>891856000</v>
      </c>
      <c r="D313" s="44" t="s">
        <v>135</v>
      </c>
      <c r="E313" s="91">
        <v>849323254.88999999</v>
      </c>
      <c r="F313" s="91">
        <v>1811416436</v>
      </c>
      <c r="G313" s="92">
        <f t="shared" si="4"/>
        <v>962093181.11000001</v>
      </c>
    </row>
    <row r="314" spans="2:7" outlineLevel="2" x14ac:dyDescent="0.2">
      <c r="B314" s="43" t="s">
        <v>35</v>
      </c>
      <c r="C314" s="44">
        <v>900156264</v>
      </c>
      <c r="D314" s="44" t="s">
        <v>136</v>
      </c>
      <c r="E314" s="91">
        <v>4864888423.96</v>
      </c>
      <c r="F314" s="91">
        <v>7787698883.2600002</v>
      </c>
      <c r="G314" s="92">
        <f t="shared" si="4"/>
        <v>2922810459.3000002</v>
      </c>
    </row>
    <row r="315" spans="2:7" outlineLevel="2" x14ac:dyDescent="0.2">
      <c r="B315" s="43" t="s">
        <v>35</v>
      </c>
      <c r="C315" s="44">
        <v>900226715</v>
      </c>
      <c r="D315" s="44" t="s">
        <v>118</v>
      </c>
      <c r="E315" s="91">
        <v>7165388421</v>
      </c>
      <c r="F315" s="91">
        <v>9909592858.8400002</v>
      </c>
      <c r="G315" s="92">
        <f t="shared" si="4"/>
        <v>2744204437.8400002</v>
      </c>
    </row>
    <row r="316" spans="2:7" outlineLevel="2" x14ac:dyDescent="0.2">
      <c r="B316" s="43" t="s">
        <v>35</v>
      </c>
      <c r="C316" s="44">
        <v>900298372</v>
      </c>
      <c r="D316" s="44" t="s">
        <v>304</v>
      </c>
      <c r="E316" s="91">
        <v>33585306173.219997</v>
      </c>
      <c r="F316" s="91">
        <v>37604608627.32</v>
      </c>
      <c r="G316" s="92">
        <f t="shared" si="4"/>
        <v>4019302454.1000023</v>
      </c>
    </row>
    <row r="317" spans="2:7" outlineLevel="2" x14ac:dyDescent="0.2">
      <c r="B317" s="43" t="s">
        <v>35</v>
      </c>
      <c r="C317" s="44">
        <v>900604350</v>
      </c>
      <c r="D317" s="44" t="s">
        <v>138</v>
      </c>
      <c r="E317" s="91">
        <v>602735089.86000001</v>
      </c>
      <c r="F317" s="91">
        <v>896393098.42000008</v>
      </c>
      <c r="G317" s="92">
        <f t="shared" si="4"/>
        <v>293658008.56000006</v>
      </c>
    </row>
    <row r="318" spans="2:7" outlineLevel="2" x14ac:dyDescent="0.2">
      <c r="B318" s="43" t="s">
        <v>35</v>
      </c>
      <c r="C318" s="44">
        <v>900914254</v>
      </c>
      <c r="D318" s="44" t="s">
        <v>277</v>
      </c>
      <c r="E318" s="91">
        <v>2321552</v>
      </c>
      <c r="F318" s="91">
        <v>2321552</v>
      </c>
      <c r="G318" s="92">
        <f t="shared" si="4"/>
        <v>0</v>
      </c>
    </row>
    <row r="319" spans="2:7" outlineLevel="2" x14ac:dyDescent="0.2">
      <c r="B319" s="43" t="s">
        <v>35</v>
      </c>
      <c r="C319" s="44">
        <v>900935126</v>
      </c>
      <c r="D319" s="44" t="s">
        <v>139</v>
      </c>
      <c r="E319" s="91">
        <v>918166358.04999995</v>
      </c>
      <c r="F319" s="91">
        <v>1292654266.4000001</v>
      </c>
      <c r="G319" s="92">
        <f t="shared" si="4"/>
        <v>374487908.35000014</v>
      </c>
    </row>
    <row r="320" spans="2:7" outlineLevel="2" x14ac:dyDescent="0.2">
      <c r="B320" s="43" t="s">
        <v>35</v>
      </c>
      <c r="C320" s="44">
        <v>901021565</v>
      </c>
      <c r="D320" s="44" t="s">
        <v>140</v>
      </c>
      <c r="E320" s="91">
        <v>1226054731</v>
      </c>
      <c r="F320" s="91">
        <v>1520504594</v>
      </c>
      <c r="G320" s="92">
        <f t="shared" si="4"/>
        <v>294449863</v>
      </c>
    </row>
    <row r="321" spans="2:10" outlineLevel="2" x14ac:dyDescent="0.2">
      <c r="B321" s="43" t="s">
        <v>35</v>
      </c>
      <c r="C321" s="44">
        <v>901543211</v>
      </c>
      <c r="D321" s="44" t="s">
        <v>281</v>
      </c>
      <c r="E321" s="91">
        <v>1049748988.6899998</v>
      </c>
      <c r="F321" s="91">
        <v>3424839551.2699995</v>
      </c>
      <c r="G321" s="92">
        <f t="shared" si="4"/>
        <v>2375090562.5799999</v>
      </c>
    </row>
    <row r="322" spans="2:10" outlineLevel="2" x14ac:dyDescent="0.2">
      <c r="B322" s="43" t="s">
        <v>35</v>
      </c>
      <c r="C322" s="44">
        <v>901543761</v>
      </c>
      <c r="D322" s="44" t="s">
        <v>141</v>
      </c>
      <c r="E322" s="91">
        <v>154160886</v>
      </c>
      <c r="F322" s="91">
        <v>342086002</v>
      </c>
      <c r="G322" s="92">
        <f t="shared" si="4"/>
        <v>187925116</v>
      </c>
    </row>
    <row r="323" spans="2:10" outlineLevel="2" x14ac:dyDescent="0.2">
      <c r="B323" s="43" t="s">
        <v>35</v>
      </c>
      <c r="C323" s="44">
        <v>1007450381</v>
      </c>
      <c r="D323" s="44" t="s">
        <v>300</v>
      </c>
      <c r="E323" s="91">
        <v>0</v>
      </c>
      <c r="F323" s="91">
        <v>54214015.259999998</v>
      </c>
      <c r="G323" s="92">
        <f t="shared" si="4"/>
        <v>54214015.259999998</v>
      </c>
    </row>
    <row r="324" spans="2:10" outlineLevel="2" x14ac:dyDescent="0.2">
      <c r="B324" s="43" t="s">
        <v>35</v>
      </c>
      <c r="C324" s="44">
        <v>1074831762</v>
      </c>
      <c r="D324" s="44" t="s">
        <v>90</v>
      </c>
      <c r="E324" s="91">
        <v>0</v>
      </c>
      <c r="F324" s="91">
        <v>59719.5</v>
      </c>
      <c r="G324" s="92">
        <f t="shared" si="4"/>
        <v>59719.5</v>
      </c>
    </row>
    <row r="325" spans="2:10" ht="12.75" outlineLevel="2" thickBot="1" x14ac:dyDescent="0.25">
      <c r="B325" s="43" t="s">
        <v>35</v>
      </c>
      <c r="C325" s="44">
        <v>1121564783</v>
      </c>
      <c r="D325" s="44" t="s">
        <v>310</v>
      </c>
      <c r="E325" s="91">
        <v>0</v>
      </c>
      <c r="F325" s="91">
        <v>5463595</v>
      </c>
      <c r="G325" s="92">
        <f t="shared" si="4"/>
        <v>5463595</v>
      </c>
    </row>
    <row r="326" spans="2:10" ht="12.75" outlineLevel="1" thickBot="1" x14ac:dyDescent="0.25">
      <c r="B326" s="47" t="s">
        <v>59</v>
      </c>
      <c r="C326" s="75"/>
      <c r="D326" s="75"/>
      <c r="E326" s="95">
        <f>SUBTOTAL(9,E293:E325)</f>
        <v>63131235190.540001</v>
      </c>
      <c r="F326" s="95">
        <f>SUBTOTAL(9,F293:F325)</f>
        <v>81507346071.059982</v>
      </c>
      <c r="G326" s="96">
        <f>SUBTOTAL(9,G293:G325)</f>
        <v>18376110880.52</v>
      </c>
    </row>
    <row r="327" spans="2:10" ht="12.75" thickBot="1" x14ac:dyDescent="0.25">
      <c r="B327" s="47" t="s">
        <v>64</v>
      </c>
      <c r="C327" s="75"/>
      <c r="D327" s="75"/>
      <c r="E327" s="95">
        <f>SUBTOTAL(9,E7:E325)</f>
        <v>225236224079.89001</v>
      </c>
      <c r="F327" s="95">
        <f>SUBTOTAL(9,F7:F325)</f>
        <v>262604567947.24994</v>
      </c>
      <c r="G327" s="96">
        <f>SUBTOTAL(9,G7:G325)</f>
        <v>37368343867.35994</v>
      </c>
    </row>
    <row r="328" spans="2:10" ht="12.75" thickBot="1" x14ac:dyDescent="0.25">
      <c r="B328" s="73"/>
      <c r="C328" s="73"/>
      <c r="D328" s="73"/>
      <c r="E328" s="99"/>
      <c r="F328" s="99"/>
      <c r="G328" s="99"/>
      <c r="J328" s="116"/>
    </row>
    <row r="329" spans="2:10" ht="12.75" thickBot="1" x14ac:dyDescent="0.25">
      <c r="B329" s="118" t="s">
        <v>95</v>
      </c>
      <c r="C329" s="119"/>
      <c r="D329" s="120"/>
      <c r="E329" s="108">
        <v>8206706604</v>
      </c>
      <c r="F329" s="108">
        <v>7345846053</v>
      </c>
      <c r="G329" s="109">
        <f t="shared" ref="G329" si="5">+F329-E329</f>
        <v>-860860551</v>
      </c>
    </row>
    <row r="330" spans="2:10" ht="10.5" customHeight="1" thickBot="1" x14ac:dyDescent="0.25">
      <c r="B330" s="110"/>
      <c r="C330" s="111"/>
      <c r="D330" s="110"/>
      <c r="E330" s="112"/>
      <c r="F330" s="112"/>
      <c r="H330" s="37"/>
      <c r="I330" s="37"/>
    </row>
    <row r="331" spans="2:10" ht="12.75" thickBot="1" x14ac:dyDescent="0.25">
      <c r="B331" s="48" t="s">
        <v>77</v>
      </c>
      <c r="C331" s="113"/>
      <c r="D331" s="113"/>
      <c r="E331" s="114">
        <f>+E329+E327</f>
        <v>233442930683.89001</v>
      </c>
      <c r="F331" s="114">
        <f>+F329+F327</f>
        <v>269950414000.24994</v>
      </c>
      <c r="G331" s="115">
        <f>+G329+G327</f>
        <v>36507483316.35994</v>
      </c>
    </row>
    <row r="336" spans="2:10" x14ac:dyDescent="0.2">
      <c r="B336" s="121" t="s">
        <v>67</v>
      </c>
      <c r="C336" s="121"/>
    </row>
    <row r="337" spans="2:3" x14ac:dyDescent="0.2">
      <c r="B337" s="36" t="s">
        <v>66</v>
      </c>
      <c r="C337" s="49"/>
    </row>
    <row r="338" spans="2:3" x14ac:dyDescent="0.2">
      <c r="B338" s="36" t="s">
        <v>62</v>
      </c>
      <c r="C338" s="49"/>
    </row>
    <row r="339" spans="2:3" x14ac:dyDescent="0.2">
      <c r="C339" s="49"/>
    </row>
    <row r="340" spans="2:3" x14ac:dyDescent="0.2">
      <c r="C340" s="49"/>
    </row>
    <row r="341" spans="2:3" x14ac:dyDescent="0.2">
      <c r="B341" s="50" t="s">
        <v>63</v>
      </c>
      <c r="C341" s="49"/>
    </row>
    <row r="342" spans="2:3" x14ac:dyDescent="0.2">
      <c r="B342" s="36" t="s">
        <v>65</v>
      </c>
      <c r="C342" s="49"/>
    </row>
    <row r="343" spans="2:3" x14ac:dyDescent="0.2">
      <c r="B343" s="36" t="s">
        <v>62</v>
      </c>
      <c r="C343" s="49"/>
    </row>
  </sheetData>
  <autoFilter ref="B6:G326" xr:uid="{76BF68A0-00ED-4125-B54A-B9C858C14CAB}"/>
  <mergeCells count="2">
    <mergeCell ref="B329:D329"/>
    <mergeCell ref="B336:C336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Septiembre_2024</vt:lpstr>
      <vt:lpstr>2023-2024</vt:lpstr>
      <vt:lpstr>Septiembre_2024!Títulos_a_imprimir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financiera6</dc:creator>
  <cp:lastModifiedBy>NMUCAR06@srs.local</cp:lastModifiedBy>
  <cp:lastPrinted>2018-11-22T15:16:15Z</cp:lastPrinted>
  <dcterms:created xsi:type="dcterms:W3CDTF">2017-11-16T14:43:06Z</dcterms:created>
  <dcterms:modified xsi:type="dcterms:W3CDTF">2024-10-31T00:56:12Z</dcterms:modified>
</cp:coreProperties>
</file>